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bookViews>
    <workbookView xWindow="0" yWindow="0" windowWidth="0" windowHeight="0"/>
  </bookViews>
  <sheets>
    <sheet name="Rekapitulace stavby" sheetId="1" r:id="rId1"/>
    <sheet name="SO 01 - Oprava koryta" sheetId="2" r:id="rId2"/>
    <sheet name="SO 02 - Výsadby" sheetId="3" r:id="rId3"/>
    <sheet name="SO 03 - Těžba sedimentů" sheetId="4" r:id="rId4"/>
    <sheet name="SO 00 - VRN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01 - Oprava koryta'!$C$124:$K$707</definedName>
    <definedName name="_xlnm.Print_Area" localSheetId="1">'SO 01 - Oprava koryta'!$C$82:$J$106,'SO 01 - Oprava koryta'!$C$112:$K$707</definedName>
    <definedName name="_xlnm.Print_Titles" localSheetId="1">'SO 01 - Oprava koryta'!$124:$124</definedName>
    <definedName name="_xlnm._FilterDatabase" localSheetId="2" hidden="1">'SO 02 - Výsadby'!$C$117:$K$147</definedName>
    <definedName name="_xlnm.Print_Area" localSheetId="2">'SO 02 - Výsadby'!$C$82:$J$99,'SO 02 - Výsadby'!$C$105:$K$147</definedName>
    <definedName name="_xlnm.Print_Titles" localSheetId="2">'SO 02 - Výsadby'!$117:$117</definedName>
    <definedName name="_xlnm._FilterDatabase" localSheetId="3" hidden="1">'SO 03 - Těžba sedimentů'!$C$118:$K$153</definedName>
    <definedName name="_xlnm.Print_Area" localSheetId="3">'SO 03 - Těžba sedimentů'!$C$82:$J$100,'SO 03 - Těžba sedimentů'!$C$106:$K$153</definedName>
    <definedName name="_xlnm.Print_Titles" localSheetId="3">'SO 03 - Těžba sedimentů'!$118:$118</definedName>
    <definedName name="_xlnm._FilterDatabase" localSheetId="4" hidden="1">'SO 00 - VRN'!$C$120:$K$225</definedName>
    <definedName name="_xlnm.Print_Area" localSheetId="4">'SO 00 - VRN'!$C$82:$J$102,'SO 00 - VRN'!$C$108:$K$225</definedName>
    <definedName name="_xlnm.Print_Titles" localSheetId="4">'SO 00 - VRN'!$120:$120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222"/>
  <c r="BH222"/>
  <c r="BG222"/>
  <c r="BF222"/>
  <c r="T222"/>
  <c r="T221"/>
  <c r="R222"/>
  <c r="R221"/>
  <c r="P222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T139"/>
  <c r="R140"/>
  <c r="R139"/>
  <c r="P140"/>
  <c r="P139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4" r="J37"/>
  <c r="J36"/>
  <c i="1" r="AY97"/>
  <c i="4" r="J35"/>
  <c i="1" r="AX97"/>
  <c i="4" r="BI148"/>
  <c r="BH148"/>
  <c r="BG148"/>
  <c r="BF148"/>
  <c r="T148"/>
  <c r="T147"/>
  <c r="R148"/>
  <c r="R147"/>
  <c r="P148"/>
  <c r="P147"/>
  <c r="BI141"/>
  <c r="BH141"/>
  <c r="BG141"/>
  <c r="BF141"/>
  <c r="T141"/>
  <c r="R141"/>
  <c r="P141"/>
  <c r="BI135"/>
  <c r="BH135"/>
  <c r="BG135"/>
  <c r="BF135"/>
  <c r="T135"/>
  <c r="R135"/>
  <c r="P135"/>
  <c r="BI129"/>
  <c r="BH129"/>
  <c r="BG129"/>
  <c r="BF129"/>
  <c r="T129"/>
  <c r="R129"/>
  <c r="P129"/>
  <c r="BI125"/>
  <c r="BH125"/>
  <c r="BG125"/>
  <c r="BF125"/>
  <c r="T125"/>
  <c r="R125"/>
  <c r="P125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113"/>
  <c r="E7"/>
  <c r="E109"/>
  <c i="3" r="J37"/>
  <c r="J36"/>
  <c i="1" r="AY96"/>
  <c i="3" r="J35"/>
  <c i="1" r="AX96"/>
  <c i="3"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2" r="J37"/>
  <c r="J36"/>
  <c i="1" r="AY95"/>
  <c i="2" r="J35"/>
  <c i="1" r="AX95"/>
  <c i="2" r="BI705"/>
  <c r="BH705"/>
  <c r="BG705"/>
  <c r="BF705"/>
  <c r="T705"/>
  <c r="T704"/>
  <c r="R705"/>
  <c r="R704"/>
  <c r="P705"/>
  <c r="P704"/>
  <c r="BI698"/>
  <c r="BH698"/>
  <c r="BG698"/>
  <c r="BF698"/>
  <c r="T698"/>
  <c r="R698"/>
  <c r="P698"/>
  <c r="BI692"/>
  <c r="BH692"/>
  <c r="BG692"/>
  <c r="BF692"/>
  <c r="T692"/>
  <c r="R692"/>
  <c r="P692"/>
  <c r="BI683"/>
  <c r="BH683"/>
  <c r="BG683"/>
  <c r="BF683"/>
  <c r="T683"/>
  <c r="R683"/>
  <c r="P683"/>
  <c r="BI677"/>
  <c r="BH677"/>
  <c r="BG677"/>
  <c r="BF677"/>
  <c r="T677"/>
  <c r="R677"/>
  <c r="P677"/>
  <c r="BI669"/>
  <c r="BH669"/>
  <c r="BG669"/>
  <c r="BF669"/>
  <c r="T669"/>
  <c r="R669"/>
  <c r="P669"/>
  <c r="BI664"/>
  <c r="BH664"/>
  <c r="BG664"/>
  <c r="BF664"/>
  <c r="T664"/>
  <c r="R664"/>
  <c r="P664"/>
  <c r="BI660"/>
  <c r="BH660"/>
  <c r="BG660"/>
  <c r="BF660"/>
  <c r="T660"/>
  <c r="R660"/>
  <c r="P660"/>
  <c r="BI657"/>
  <c r="BH657"/>
  <c r="BG657"/>
  <c r="BF657"/>
  <c r="T657"/>
  <c r="R657"/>
  <c r="P657"/>
  <c r="BI654"/>
  <c r="BH654"/>
  <c r="BG654"/>
  <c r="BF654"/>
  <c r="T654"/>
  <c r="R654"/>
  <c r="P654"/>
  <c r="BI651"/>
  <c r="BH651"/>
  <c r="BG651"/>
  <c r="BF651"/>
  <c r="T651"/>
  <c r="R651"/>
  <c r="P651"/>
  <c r="BI648"/>
  <c r="BH648"/>
  <c r="BG648"/>
  <c r="BF648"/>
  <c r="T648"/>
  <c r="R648"/>
  <c r="P648"/>
  <c r="BI641"/>
  <c r="BH641"/>
  <c r="BG641"/>
  <c r="BF641"/>
  <c r="T641"/>
  <c r="R641"/>
  <c r="P641"/>
  <c r="BI634"/>
  <c r="BH634"/>
  <c r="BG634"/>
  <c r="BF634"/>
  <c r="T634"/>
  <c r="R634"/>
  <c r="P634"/>
  <c r="BI628"/>
  <c r="BH628"/>
  <c r="BG628"/>
  <c r="BF628"/>
  <c r="T628"/>
  <c r="R628"/>
  <c r="P628"/>
  <c r="BI622"/>
  <c r="BH622"/>
  <c r="BG622"/>
  <c r="BF622"/>
  <c r="T622"/>
  <c r="R622"/>
  <c r="P622"/>
  <c r="BI617"/>
  <c r="BH617"/>
  <c r="BG617"/>
  <c r="BF617"/>
  <c r="T617"/>
  <c r="R617"/>
  <c r="P617"/>
  <c r="BI611"/>
  <c r="BH611"/>
  <c r="BG611"/>
  <c r="BF611"/>
  <c r="T611"/>
  <c r="R611"/>
  <c r="P611"/>
  <c r="BI606"/>
  <c r="BH606"/>
  <c r="BG606"/>
  <c r="BF606"/>
  <c r="T606"/>
  <c r="R606"/>
  <c r="P606"/>
  <c r="BI601"/>
  <c r="BH601"/>
  <c r="BG601"/>
  <c r="BF601"/>
  <c r="T601"/>
  <c r="R601"/>
  <c r="P601"/>
  <c r="BI595"/>
  <c r="BH595"/>
  <c r="BG595"/>
  <c r="BF595"/>
  <c r="T595"/>
  <c r="R595"/>
  <c r="P595"/>
  <c r="BI590"/>
  <c r="BH590"/>
  <c r="BG590"/>
  <c r="BF590"/>
  <c r="T590"/>
  <c r="R590"/>
  <c r="P590"/>
  <c r="BI585"/>
  <c r="BH585"/>
  <c r="BG585"/>
  <c r="BF585"/>
  <c r="T585"/>
  <c r="R585"/>
  <c r="P585"/>
  <c r="BI579"/>
  <c r="BH579"/>
  <c r="BG579"/>
  <c r="BF579"/>
  <c r="T579"/>
  <c r="R579"/>
  <c r="P579"/>
  <c r="BI573"/>
  <c r="BH573"/>
  <c r="BG573"/>
  <c r="BF573"/>
  <c r="T573"/>
  <c r="R573"/>
  <c r="P573"/>
  <c r="BI567"/>
  <c r="BH567"/>
  <c r="BG567"/>
  <c r="BF567"/>
  <c r="T567"/>
  <c r="R567"/>
  <c r="P567"/>
  <c r="BI561"/>
  <c r="BH561"/>
  <c r="BG561"/>
  <c r="BF561"/>
  <c r="T561"/>
  <c r="R561"/>
  <c r="P561"/>
  <c r="BI555"/>
  <c r="BH555"/>
  <c r="BG555"/>
  <c r="BF555"/>
  <c r="T555"/>
  <c r="R555"/>
  <c r="P555"/>
  <c r="BI549"/>
  <c r="BH549"/>
  <c r="BG549"/>
  <c r="BF549"/>
  <c r="T549"/>
  <c r="R549"/>
  <c r="P549"/>
  <c r="BI544"/>
  <c r="BH544"/>
  <c r="BG544"/>
  <c r="BF544"/>
  <c r="T544"/>
  <c r="R544"/>
  <c r="P544"/>
  <c r="BI538"/>
  <c r="BH538"/>
  <c r="BG538"/>
  <c r="BF538"/>
  <c r="T538"/>
  <c r="R538"/>
  <c r="P538"/>
  <c r="BI532"/>
  <c r="BH532"/>
  <c r="BG532"/>
  <c r="BF532"/>
  <c r="T532"/>
  <c r="R532"/>
  <c r="P532"/>
  <c r="BI526"/>
  <c r="BH526"/>
  <c r="BG526"/>
  <c r="BF526"/>
  <c r="T526"/>
  <c r="R526"/>
  <c r="P526"/>
  <c r="BI523"/>
  <c r="BH523"/>
  <c r="BG523"/>
  <c r="BF523"/>
  <c r="T523"/>
  <c r="R523"/>
  <c r="P523"/>
  <c r="BI517"/>
  <c r="BH517"/>
  <c r="BG517"/>
  <c r="BF517"/>
  <c r="T517"/>
  <c r="R517"/>
  <c r="P517"/>
  <c r="BI512"/>
  <c r="BH512"/>
  <c r="BG512"/>
  <c r="BF512"/>
  <c r="T512"/>
  <c r="R512"/>
  <c r="P512"/>
  <c r="BI505"/>
  <c r="BH505"/>
  <c r="BG505"/>
  <c r="BF505"/>
  <c r="T505"/>
  <c r="R505"/>
  <c r="P505"/>
  <c r="BI498"/>
  <c r="BH498"/>
  <c r="BG498"/>
  <c r="BF498"/>
  <c r="T498"/>
  <c r="R498"/>
  <c r="P498"/>
  <c r="BI492"/>
  <c r="BH492"/>
  <c r="BG492"/>
  <c r="BF492"/>
  <c r="T492"/>
  <c r="R492"/>
  <c r="P492"/>
  <c r="BI486"/>
  <c r="BH486"/>
  <c r="BG486"/>
  <c r="BF486"/>
  <c r="T486"/>
  <c r="R486"/>
  <c r="P486"/>
  <c r="BI479"/>
  <c r="BH479"/>
  <c r="BG479"/>
  <c r="BF479"/>
  <c r="T479"/>
  <c r="T478"/>
  <c r="R479"/>
  <c r="R478"/>
  <c r="P479"/>
  <c r="P478"/>
  <c r="BI472"/>
  <c r="BH472"/>
  <c r="BG472"/>
  <c r="BF472"/>
  <c r="T472"/>
  <c r="R472"/>
  <c r="P472"/>
  <c r="BI466"/>
  <c r="BH466"/>
  <c r="BG466"/>
  <c r="BF466"/>
  <c r="T466"/>
  <c r="R466"/>
  <c r="P466"/>
  <c r="BI458"/>
  <c r="BH458"/>
  <c r="BG458"/>
  <c r="BF458"/>
  <c r="T458"/>
  <c r="R458"/>
  <c r="P458"/>
  <c r="BI450"/>
  <c r="BH450"/>
  <c r="BG450"/>
  <c r="BF450"/>
  <c r="T450"/>
  <c r="R450"/>
  <c r="P450"/>
  <c r="BI444"/>
  <c r="BH444"/>
  <c r="BG444"/>
  <c r="BF444"/>
  <c r="T444"/>
  <c r="R444"/>
  <c r="P444"/>
  <c r="BI438"/>
  <c r="BH438"/>
  <c r="BG438"/>
  <c r="BF438"/>
  <c r="T438"/>
  <c r="R438"/>
  <c r="P438"/>
  <c r="BI432"/>
  <c r="BH432"/>
  <c r="BG432"/>
  <c r="BF432"/>
  <c r="T432"/>
  <c r="R432"/>
  <c r="P432"/>
  <c r="BI426"/>
  <c r="BH426"/>
  <c r="BG426"/>
  <c r="BF426"/>
  <c r="T426"/>
  <c r="R426"/>
  <c r="P426"/>
  <c r="BI423"/>
  <c r="BH423"/>
  <c r="BG423"/>
  <c r="BF423"/>
  <c r="T423"/>
  <c r="R423"/>
  <c r="P423"/>
  <c r="BI413"/>
  <c r="BH413"/>
  <c r="BG413"/>
  <c r="BF413"/>
  <c r="T413"/>
  <c r="R413"/>
  <c r="P413"/>
  <c r="BI408"/>
  <c r="BH408"/>
  <c r="BG408"/>
  <c r="BF408"/>
  <c r="T408"/>
  <c r="R408"/>
  <c r="P408"/>
  <c r="BI400"/>
  <c r="BH400"/>
  <c r="BG400"/>
  <c r="BF400"/>
  <c r="T400"/>
  <c r="R400"/>
  <c r="P400"/>
  <c r="BI393"/>
  <c r="BH393"/>
  <c r="BG393"/>
  <c r="BF393"/>
  <c r="T393"/>
  <c r="R393"/>
  <c r="P393"/>
  <c r="BI386"/>
  <c r="BH386"/>
  <c r="BG386"/>
  <c r="BF386"/>
  <c r="T386"/>
  <c r="R386"/>
  <c r="P386"/>
  <c r="BI379"/>
  <c r="BH379"/>
  <c r="BG379"/>
  <c r="BF379"/>
  <c r="T379"/>
  <c r="R379"/>
  <c r="P379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59"/>
  <c r="BH359"/>
  <c r="BG359"/>
  <c r="BF359"/>
  <c r="T359"/>
  <c r="R359"/>
  <c r="P359"/>
  <c r="BI353"/>
  <c r="BH353"/>
  <c r="BG353"/>
  <c r="BF353"/>
  <c r="T353"/>
  <c r="R353"/>
  <c r="P353"/>
  <c r="BI348"/>
  <c r="BH348"/>
  <c r="BG348"/>
  <c r="BF348"/>
  <c r="T348"/>
  <c r="R348"/>
  <c r="P348"/>
  <c r="BI344"/>
  <c r="BH344"/>
  <c r="BG344"/>
  <c r="BF344"/>
  <c r="T344"/>
  <c r="R344"/>
  <c r="P344"/>
  <c r="BI340"/>
  <c r="BH340"/>
  <c r="BG340"/>
  <c r="BF340"/>
  <c r="T340"/>
  <c r="R340"/>
  <c r="P340"/>
  <c r="BI334"/>
  <c r="BH334"/>
  <c r="BG334"/>
  <c r="BF334"/>
  <c r="T334"/>
  <c r="R334"/>
  <c r="P334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5"/>
  <c r="BH315"/>
  <c r="BG315"/>
  <c r="BF315"/>
  <c r="T315"/>
  <c r="R315"/>
  <c r="P315"/>
  <c r="BI309"/>
  <c r="BH309"/>
  <c r="BG309"/>
  <c r="BF309"/>
  <c r="T309"/>
  <c r="R309"/>
  <c r="P309"/>
  <c r="BI303"/>
  <c r="BH303"/>
  <c r="BG303"/>
  <c r="BF303"/>
  <c r="T303"/>
  <c r="R303"/>
  <c r="P303"/>
  <c r="BI295"/>
  <c r="BH295"/>
  <c r="BG295"/>
  <c r="BF295"/>
  <c r="T295"/>
  <c r="R295"/>
  <c r="P295"/>
  <c r="BI292"/>
  <c r="BH292"/>
  <c r="BG292"/>
  <c r="BF292"/>
  <c r="T292"/>
  <c r="R292"/>
  <c r="P292"/>
  <c r="BI286"/>
  <c r="BH286"/>
  <c r="BG286"/>
  <c r="BF286"/>
  <c r="T286"/>
  <c r="R286"/>
  <c r="P286"/>
  <c r="BI281"/>
  <c r="BH281"/>
  <c r="BG281"/>
  <c r="BF281"/>
  <c r="T281"/>
  <c r="R281"/>
  <c r="P281"/>
  <c r="BI275"/>
  <c r="BH275"/>
  <c r="BG275"/>
  <c r="BF275"/>
  <c r="T275"/>
  <c r="R275"/>
  <c r="P275"/>
  <c r="BI265"/>
  <c r="BH265"/>
  <c r="BG265"/>
  <c r="BF265"/>
  <c r="T265"/>
  <c r="R265"/>
  <c r="P265"/>
  <c r="BI262"/>
  <c r="BH262"/>
  <c r="BG262"/>
  <c r="BF262"/>
  <c r="T262"/>
  <c r="R262"/>
  <c r="P262"/>
  <c r="BI257"/>
  <c r="BH257"/>
  <c r="BG257"/>
  <c r="BF257"/>
  <c r="T257"/>
  <c r="R257"/>
  <c r="P257"/>
  <c r="BI254"/>
  <c r="BH254"/>
  <c r="BG254"/>
  <c r="BF254"/>
  <c r="T254"/>
  <c r="R254"/>
  <c r="P254"/>
  <c r="BI244"/>
  <c r="BH244"/>
  <c r="BG244"/>
  <c r="BF244"/>
  <c r="T244"/>
  <c r="R244"/>
  <c r="P244"/>
  <c r="BI238"/>
  <c r="BH238"/>
  <c r="BG238"/>
  <c r="BF238"/>
  <c r="T238"/>
  <c r="R238"/>
  <c r="P238"/>
  <c r="BI232"/>
  <c r="BH232"/>
  <c r="BG232"/>
  <c r="BF232"/>
  <c r="T232"/>
  <c r="R232"/>
  <c r="P232"/>
  <c r="BI224"/>
  <c r="BH224"/>
  <c r="BG224"/>
  <c r="BF224"/>
  <c r="T224"/>
  <c r="R224"/>
  <c r="P224"/>
  <c r="BI218"/>
  <c r="BH218"/>
  <c r="BG218"/>
  <c r="BF218"/>
  <c r="T218"/>
  <c r="R218"/>
  <c r="P218"/>
  <c r="BI212"/>
  <c r="BH212"/>
  <c r="BG212"/>
  <c r="BF212"/>
  <c r="T212"/>
  <c r="R212"/>
  <c r="P212"/>
  <c r="BI204"/>
  <c r="BH204"/>
  <c r="BG204"/>
  <c r="BF204"/>
  <c r="T204"/>
  <c r="R204"/>
  <c r="P204"/>
  <c r="BI199"/>
  <c r="BH199"/>
  <c r="BG199"/>
  <c r="BF199"/>
  <c r="T199"/>
  <c r="R199"/>
  <c r="P199"/>
  <c r="BI194"/>
  <c r="BH194"/>
  <c r="BG194"/>
  <c r="BF194"/>
  <c r="T194"/>
  <c r="R194"/>
  <c r="P194"/>
  <c r="BI191"/>
  <c r="BH191"/>
  <c r="BG191"/>
  <c r="BF191"/>
  <c r="T191"/>
  <c r="R191"/>
  <c r="P191"/>
  <c r="BI185"/>
  <c r="BH185"/>
  <c r="BG185"/>
  <c r="BF185"/>
  <c r="T185"/>
  <c r="R185"/>
  <c r="P185"/>
  <c r="BI179"/>
  <c r="BH179"/>
  <c r="BG179"/>
  <c r="BF179"/>
  <c r="T179"/>
  <c r="R179"/>
  <c r="P179"/>
  <c r="BI173"/>
  <c r="BH173"/>
  <c r="BG173"/>
  <c r="BF173"/>
  <c r="T173"/>
  <c r="R173"/>
  <c r="P173"/>
  <c r="BI170"/>
  <c r="BH170"/>
  <c r="BG170"/>
  <c r="BF170"/>
  <c r="T170"/>
  <c r="R170"/>
  <c r="P170"/>
  <c r="BI165"/>
  <c r="BH165"/>
  <c r="BG165"/>
  <c r="BF165"/>
  <c r="T165"/>
  <c r="R165"/>
  <c r="P165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4"/>
  <c r="BH134"/>
  <c r="BG134"/>
  <c r="BF134"/>
  <c r="T134"/>
  <c r="R134"/>
  <c r="P134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119"/>
  <c r="E7"/>
  <c r="E115"/>
  <c i="1" r="L90"/>
  <c r="AM90"/>
  <c r="AM89"/>
  <c r="L89"/>
  <c r="AM87"/>
  <c r="L87"/>
  <c r="L85"/>
  <c r="L84"/>
  <c i="5" r="BK222"/>
  <c r="J218"/>
  <c r="BK215"/>
  <c r="J185"/>
  <c r="BK182"/>
  <c r="J179"/>
  <c r="BK176"/>
  <c r="BK173"/>
  <c r="J170"/>
  <c r="J167"/>
  <c r="J164"/>
  <c r="BK161"/>
  <c r="J158"/>
  <c r="BK155"/>
  <c r="J155"/>
  <c r="BK152"/>
  <c r="J152"/>
  <c r="BK149"/>
  <c r="J149"/>
  <c r="BK146"/>
  <c r="J146"/>
  <c r="BK143"/>
  <c r="J143"/>
  <c r="BK140"/>
  <c r="J140"/>
  <c r="BK136"/>
  <c r="J136"/>
  <c r="BK133"/>
  <c r="J133"/>
  <c r="BK128"/>
  <c r="J128"/>
  <c r="BK124"/>
  <c r="J124"/>
  <c i="4" r="BK148"/>
  <c r="J148"/>
  <c r="BK141"/>
  <c r="J141"/>
  <c r="BK135"/>
  <c r="J135"/>
  <c r="BK129"/>
  <c r="J129"/>
  <c r="BK125"/>
  <c r="J125"/>
  <c r="BK122"/>
  <c r="J122"/>
  <c i="3" r="BK145"/>
  <c r="J145"/>
  <c r="BK143"/>
  <c r="J143"/>
  <c r="BK140"/>
  <c r="BK136"/>
  <c r="BK133"/>
  <c r="BK130"/>
  <c r="BK127"/>
  <c r="BK124"/>
  <c r="BK121"/>
  <c i="2" r="J683"/>
  <c r="BK677"/>
  <c r="J669"/>
  <c r="J664"/>
  <c r="J660"/>
  <c r="BK657"/>
  <c r="BK654"/>
  <c r="BK651"/>
  <c r="J648"/>
  <c r="J641"/>
  <c r="BK634"/>
  <c r="BK628"/>
  <c r="J622"/>
  <c r="J617"/>
  <c r="J611"/>
  <c r="BK606"/>
  <c r="BK601"/>
  <c r="BK595"/>
  <c r="J590"/>
  <c r="J585"/>
  <c r="J579"/>
  <c r="BK573"/>
  <c r="J567"/>
  <c r="J561"/>
  <c r="J555"/>
  <c r="BK549"/>
  <c r="J544"/>
  <c r="BK538"/>
  <c r="J532"/>
  <c r="J526"/>
  <c r="BK517"/>
  <c r="J512"/>
  <c r="BK505"/>
  <c r="BK498"/>
  <c r="J492"/>
  <c r="J486"/>
  <c r="J479"/>
  <c r="BK472"/>
  <c r="BK466"/>
  <c r="J450"/>
  <c r="BK444"/>
  <c r="BK438"/>
  <c r="BK432"/>
  <c r="BK426"/>
  <c r="J423"/>
  <c r="BK413"/>
  <c r="J400"/>
  <c r="J393"/>
  <c r="J386"/>
  <c r="J379"/>
  <c r="J372"/>
  <c r="J369"/>
  <c r="J366"/>
  <c r="J359"/>
  <c r="BK353"/>
  <c r="BK348"/>
  <c r="BK344"/>
  <c r="BK340"/>
  <c r="BK334"/>
  <c r="BK328"/>
  <c r="J325"/>
  <c r="BK320"/>
  <c r="BK315"/>
  <c r="BK309"/>
  <c r="J303"/>
  <c r="BK295"/>
  <c r="BK292"/>
  <c r="BK286"/>
  <c r="BK281"/>
  <c r="J275"/>
  <c r="J265"/>
  <c r="J262"/>
  <c r="BK257"/>
  <c r="J254"/>
  <c r="J244"/>
  <c r="J238"/>
  <c r="J232"/>
  <c r="J224"/>
  <c r="J218"/>
  <c r="BK212"/>
  <c r="J204"/>
  <c r="BK199"/>
  <c r="J194"/>
  <c r="J191"/>
  <c r="BK185"/>
  <c r="BK179"/>
  <c r="BK173"/>
  <c r="BK170"/>
  <c r="BK165"/>
  <c r="BK160"/>
  <c r="BK155"/>
  <c r="BK150"/>
  <c r="BK145"/>
  <c r="J139"/>
  <c r="BK134"/>
  <c r="J128"/>
  <c i="1" r="AS94"/>
  <c i="5" r="J222"/>
  <c r="BK218"/>
  <c r="J215"/>
  <c r="BK212"/>
  <c r="J212"/>
  <c r="BK209"/>
  <c r="J209"/>
  <c r="BK206"/>
  <c r="J206"/>
  <c r="BK203"/>
  <c r="J203"/>
  <c r="BK200"/>
  <c r="J200"/>
  <c r="BK197"/>
  <c r="J197"/>
  <c r="BK194"/>
  <c r="J194"/>
  <c r="BK191"/>
  <c r="J191"/>
  <c r="BK188"/>
  <c r="J188"/>
  <c r="BK185"/>
  <c r="J182"/>
  <c r="BK179"/>
  <c r="J176"/>
  <c r="J173"/>
  <c r="BK170"/>
  <c r="BK167"/>
  <c r="BK164"/>
  <c r="J161"/>
  <c r="BK158"/>
  <c i="3" r="J140"/>
  <c r="J136"/>
  <c r="J133"/>
  <c r="J130"/>
  <c r="J127"/>
  <c r="J124"/>
  <c r="J121"/>
  <c i="2" r="BK705"/>
  <c r="J705"/>
  <c r="BK698"/>
  <c r="J698"/>
  <c r="BK692"/>
  <c r="J692"/>
  <c r="BK683"/>
  <c r="J677"/>
  <c r="BK669"/>
  <c r="BK664"/>
  <c r="BK660"/>
  <c r="J657"/>
  <c r="J654"/>
  <c r="J651"/>
  <c r="BK648"/>
  <c r="BK641"/>
  <c r="J634"/>
  <c r="J628"/>
  <c r="BK622"/>
  <c r="BK617"/>
  <c r="BK611"/>
  <c r="J606"/>
  <c r="J601"/>
  <c r="J595"/>
  <c r="BK590"/>
  <c r="BK585"/>
  <c r="BK579"/>
  <c r="J573"/>
  <c r="BK567"/>
  <c r="BK561"/>
  <c r="BK555"/>
  <c r="J549"/>
  <c r="BK544"/>
  <c r="J538"/>
  <c r="BK532"/>
  <c r="BK526"/>
  <c r="BK523"/>
  <c r="J523"/>
  <c r="J517"/>
  <c r="BK512"/>
  <c r="J505"/>
  <c r="J498"/>
  <c r="BK492"/>
  <c r="BK486"/>
  <c r="BK479"/>
  <c r="J472"/>
  <c r="J466"/>
  <c r="BK458"/>
  <c r="J458"/>
  <c r="BK450"/>
  <c r="J444"/>
  <c r="J438"/>
  <c r="J432"/>
  <c r="J426"/>
  <c r="BK423"/>
  <c r="J413"/>
  <c r="BK408"/>
  <c r="J408"/>
  <c r="BK400"/>
  <c r="BK393"/>
  <c r="BK386"/>
  <c r="BK379"/>
  <c r="BK372"/>
  <c r="BK369"/>
  <c r="BK366"/>
  <c r="BK359"/>
  <c r="J353"/>
  <c r="J348"/>
  <c r="J344"/>
  <c r="J340"/>
  <c r="J334"/>
  <c r="J328"/>
  <c r="BK325"/>
  <c r="J320"/>
  <c r="J315"/>
  <c r="J309"/>
  <c r="BK303"/>
  <c r="J295"/>
  <c r="J292"/>
  <c r="J286"/>
  <c r="J281"/>
  <c r="BK275"/>
  <c r="BK265"/>
  <c r="BK262"/>
  <c r="J257"/>
  <c r="BK254"/>
  <c r="BK244"/>
  <c r="BK238"/>
  <c r="BK232"/>
  <c r="BK224"/>
  <c r="BK218"/>
  <c r="J212"/>
  <c r="BK204"/>
  <c r="J199"/>
  <c r="BK194"/>
  <c r="BK191"/>
  <c r="J185"/>
  <c r="J179"/>
  <c r="J173"/>
  <c r="J170"/>
  <c r="J165"/>
  <c r="J160"/>
  <c r="J155"/>
  <c r="J150"/>
  <c r="J145"/>
  <c r="BK139"/>
  <c r="J134"/>
  <c r="BK128"/>
  <c l="1" r="BK127"/>
  <c r="T127"/>
  <c r="P280"/>
  <c r="R280"/>
  <c r="BK333"/>
  <c r="J333"/>
  <c r="J100"/>
  <c r="R333"/>
  <c r="BK422"/>
  <c r="J422"/>
  <c r="J101"/>
  <c r="T422"/>
  <c r="BK485"/>
  <c r="J485"/>
  <c r="J103"/>
  <c r="T485"/>
  <c r="P663"/>
  <c r="T663"/>
  <c r="P127"/>
  <c r="R127"/>
  <c r="BK280"/>
  <c r="J280"/>
  <c r="J99"/>
  <c r="T280"/>
  <c r="P333"/>
  <c r="T333"/>
  <c r="P422"/>
  <c r="R422"/>
  <c r="P485"/>
  <c r="R485"/>
  <c r="BK663"/>
  <c r="J663"/>
  <c r="J104"/>
  <c r="R663"/>
  <c i="3" r="BK120"/>
  <c r="J120"/>
  <c r="J98"/>
  <c r="P120"/>
  <c r="P119"/>
  <c r="P118"/>
  <c i="1" r="AU96"/>
  <c i="3" r="R120"/>
  <c r="R119"/>
  <c r="R118"/>
  <c r="T120"/>
  <c r="T119"/>
  <c r="T118"/>
  <c i="4" r="BK121"/>
  <c r="J121"/>
  <c r="J98"/>
  <c r="P121"/>
  <c r="P120"/>
  <c r="P119"/>
  <c i="1" r="AU97"/>
  <c i="4" r="R121"/>
  <c r="R120"/>
  <c r="R119"/>
  <c r="T121"/>
  <c r="T120"/>
  <c r="T119"/>
  <c i="5" r="BK123"/>
  <c r="J123"/>
  <c r="J98"/>
  <c r="P123"/>
  <c r="R123"/>
  <c r="T123"/>
  <c r="BK132"/>
  <c r="J132"/>
  <c r="J99"/>
  <c r="P132"/>
  <c r="R132"/>
  <c r="T132"/>
  <c i="2" r="E85"/>
  <c r="J89"/>
  <c r="F92"/>
  <c r="BE134"/>
  <c r="BE150"/>
  <c r="BE160"/>
  <c r="BE170"/>
  <c r="BE191"/>
  <c r="BE194"/>
  <c r="BE199"/>
  <c r="BE204"/>
  <c r="BE218"/>
  <c r="BE224"/>
  <c r="BE232"/>
  <c r="BE238"/>
  <c r="BE244"/>
  <c r="BE257"/>
  <c r="BE262"/>
  <c r="BE275"/>
  <c r="BE281"/>
  <c r="BE286"/>
  <c r="BE295"/>
  <c r="BE309"/>
  <c r="BE325"/>
  <c r="BE328"/>
  <c r="BE334"/>
  <c r="BE344"/>
  <c r="BE348"/>
  <c r="BE353"/>
  <c r="BE359"/>
  <c r="BE366"/>
  <c r="BE369"/>
  <c r="BE372"/>
  <c r="BE379"/>
  <c r="BE386"/>
  <c r="BE393"/>
  <c r="BE400"/>
  <c r="BE426"/>
  <c r="BE486"/>
  <c r="BE492"/>
  <c r="BE505"/>
  <c r="BE512"/>
  <c r="BE523"/>
  <c r="BE526"/>
  <c r="BE532"/>
  <c r="BE538"/>
  <c r="BE549"/>
  <c r="BE555"/>
  <c r="BE561"/>
  <c r="BE567"/>
  <c r="BE579"/>
  <c r="BE585"/>
  <c r="BE590"/>
  <c r="BE606"/>
  <c r="BE611"/>
  <c r="BE617"/>
  <c r="BE628"/>
  <c r="BE634"/>
  <c r="BE641"/>
  <c r="BE657"/>
  <c r="BE660"/>
  <c r="BE677"/>
  <c r="BE692"/>
  <c r="BE698"/>
  <c r="BE705"/>
  <c i="3" r="J89"/>
  <c r="F92"/>
  <c r="BE133"/>
  <c i="5" r="BE161"/>
  <c r="BE173"/>
  <c r="BE182"/>
  <c r="BE185"/>
  <c r="BE188"/>
  <c r="BE191"/>
  <c r="BE194"/>
  <c r="BE197"/>
  <c r="BE200"/>
  <c r="BE203"/>
  <c r="BE206"/>
  <c r="BE209"/>
  <c r="BE215"/>
  <c r="BE218"/>
  <c r="BK221"/>
  <c r="J221"/>
  <c r="J101"/>
  <c i="2" r="BE128"/>
  <c r="BE139"/>
  <c r="BE145"/>
  <c r="BE155"/>
  <c r="BE165"/>
  <c r="BE173"/>
  <c r="BE179"/>
  <c r="BE185"/>
  <c r="BE212"/>
  <c r="BE254"/>
  <c r="BE265"/>
  <c r="BE292"/>
  <c r="BE303"/>
  <c r="BE315"/>
  <c r="BE320"/>
  <c r="BE340"/>
  <c r="BE408"/>
  <c r="BE413"/>
  <c r="BE423"/>
  <c r="BE432"/>
  <c r="BE438"/>
  <c r="BE444"/>
  <c r="BE450"/>
  <c r="BE458"/>
  <c r="BE466"/>
  <c r="BE472"/>
  <c r="BE479"/>
  <c r="BE498"/>
  <c r="BE517"/>
  <c r="BE544"/>
  <c r="BE573"/>
  <c r="BE595"/>
  <c r="BE601"/>
  <c r="BE622"/>
  <c r="BE648"/>
  <c r="BE651"/>
  <c r="BE654"/>
  <c r="BE664"/>
  <c r="BE669"/>
  <c r="BE683"/>
  <c r="BK478"/>
  <c r="J478"/>
  <c r="J102"/>
  <c r="BK704"/>
  <c r="J704"/>
  <c r="J105"/>
  <c i="3" r="E85"/>
  <c r="BE121"/>
  <c r="BE124"/>
  <c r="BE127"/>
  <c r="BE130"/>
  <c r="BE136"/>
  <c r="BE140"/>
  <c r="BE143"/>
  <c r="BE145"/>
  <c i="4" r="E85"/>
  <c r="J89"/>
  <c r="F92"/>
  <c r="BE122"/>
  <c r="BE125"/>
  <c r="BE129"/>
  <c r="BE135"/>
  <c r="BE141"/>
  <c r="BE148"/>
  <c r="BK147"/>
  <c r="J147"/>
  <c r="J99"/>
  <c i="5" r="E85"/>
  <c r="J89"/>
  <c r="F92"/>
  <c r="BE124"/>
  <c r="BE128"/>
  <c r="BE133"/>
  <c r="BE136"/>
  <c r="BE140"/>
  <c r="BE143"/>
  <c r="BE146"/>
  <c r="BE149"/>
  <c r="BE152"/>
  <c r="BE155"/>
  <c r="BE158"/>
  <c r="BE164"/>
  <c r="BE167"/>
  <c r="BE170"/>
  <c r="BE176"/>
  <c r="BE179"/>
  <c r="BE212"/>
  <c r="BE222"/>
  <c r="BK139"/>
  <c r="J139"/>
  <c r="J100"/>
  <c i="2" r="F35"/>
  <c i="1" r="BB95"/>
  <c i="5" r="F37"/>
  <c i="1" r="BD98"/>
  <c i="2" r="J34"/>
  <c i="1" r="AW95"/>
  <c i="3" r="J34"/>
  <c i="1" r="AW96"/>
  <c i="3" r="F36"/>
  <c i="1" r="BC96"/>
  <c i="4" r="J34"/>
  <c i="1" r="AW97"/>
  <c i="4" r="F36"/>
  <c i="1" r="BC97"/>
  <c i="4" r="F37"/>
  <c i="1" r="BD97"/>
  <c i="5" r="F34"/>
  <c i="1" r="BA98"/>
  <c i="5" r="F35"/>
  <c i="1" r="BB98"/>
  <c i="2" r="F36"/>
  <c i="1" r="BC95"/>
  <c i="2" r="F34"/>
  <c i="1" r="BA95"/>
  <c i="2" r="F37"/>
  <c i="1" r="BD95"/>
  <c i="3" r="F34"/>
  <c i="1" r="BA96"/>
  <c i="3" r="F35"/>
  <c i="1" r="BB96"/>
  <c i="3" r="F37"/>
  <c i="1" r="BD96"/>
  <c i="4" r="F34"/>
  <c i="1" r="BA97"/>
  <c i="4" r="F35"/>
  <c i="1" r="BB97"/>
  <c i="5" r="J34"/>
  <c i="1" r="AW98"/>
  <c i="5" r="F36"/>
  <c i="1" r="BC98"/>
  <c i="5" l="1" r="T122"/>
  <c r="T121"/>
  <c i="2" r="BK126"/>
  <c r="J126"/>
  <c r="J97"/>
  <c i="5" r="R122"/>
  <c r="R121"/>
  <c r="P122"/>
  <c r="P121"/>
  <c i="1" r="AU98"/>
  <c i="2" r="R126"/>
  <c r="R125"/>
  <c r="P126"/>
  <c r="P125"/>
  <c i="1" r="AU95"/>
  <c i="2" r="T126"/>
  <c r="T125"/>
  <c r="J127"/>
  <c r="J98"/>
  <c i="3" r="BK119"/>
  <c r="J119"/>
  <c r="J97"/>
  <c i="4" r="BK120"/>
  <c r="J120"/>
  <c r="J97"/>
  <c i="5" r="BK122"/>
  <c r="J122"/>
  <c r="J97"/>
  <c i="1" r="BA94"/>
  <c r="W30"/>
  <c i="5" r="J33"/>
  <c i="1" r="AV98"/>
  <c r="AT98"/>
  <c r="BB94"/>
  <c r="W31"/>
  <c r="BC94"/>
  <c r="W32"/>
  <c i="2" r="F33"/>
  <c i="1" r="AZ95"/>
  <c i="3" r="F33"/>
  <c i="1" r="AZ96"/>
  <c i="4" r="F33"/>
  <c i="1" r="AZ97"/>
  <c i="5" r="F33"/>
  <c i="1" r="AZ98"/>
  <c r="BD94"/>
  <c r="W33"/>
  <c i="2" r="J33"/>
  <c i="1" r="AV95"/>
  <c r="AT95"/>
  <c i="3" r="J33"/>
  <c i="1" r="AV96"/>
  <c r="AT96"/>
  <c i="4" r="J33"/>
  <c i="1" r="AV97"/>
  <c r="AT97"/>
  <c i="2" l="1" r="BK125"/>
  <c r="J125"/>
  <c r="J96"/>
  <c i="3" r="BK118"/>
  <c r="J118"/>
  <c r="J96"/>
  <c i="4" r="BK119"/>
  <c r="J119"/>
  <c r="J96"/>
  <c i="5" r="BK121"/>
  <c r="J121"/>
  <c r="J96"/>
  <c i="1" r="AU94"/>
  <c r="AZ94"/>
  <c r="W29"/>
  <c r="AX94"/>
  <c r="AY94"/>
  <c r="AW94"/>
  <c r="AK30"/>
  <c l="1" r="AV94"/>
  <c r="AK29"/>
  <c i="5" r="J30"/>
  <c i="1" r="AG98"/>
  <c r="AN98"/>
  <c i="2" r="J30"/>
  <c i="1" r="AG95"/>
  <c r="AN95"/>
  <c i="3" r="J30"/>
  <c i="1" r="AG96"/>
  <c r="AN96"/>
  <c i="4" r="J30"/>
  <c i="1" r="AG97"/>
  <c r="AN97"/>
  <c i="3" l="1" r="J39"/>
  <c i="2" r="J39"/>
  <c i="4" r="J39"/>
  <c i="5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<sst xmlns="http://schemas.openxmlformats.org/spreadsheetml/2006/main">
  <si>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</si>
  <si>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</si>
  <si>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</si>
  <si>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</si>
  <si>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</si>
  <si>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{d7cbcace-c52b-47e2-9f21-26d002d429ae}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</si>
  <si>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</si>
  <si>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</si>
  <si>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</si>
  <si>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</si>
  <si>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</si>
  <si>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</si>
  <si>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</si>
  <si>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</si>
  <si>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123500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</si>
  <si>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</si>
  <si>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</si>
  <si>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BLP Slavkovického p., ř. km 1,930-2,270, Radňovice, oprava koryta</t>
  </si>
  <si>
    <t>KSO:</t>
  </si>
  <si>
    <t>CC-CZ:</t>
  </si>
  <si>
    <t>Místo:</t>
  </si>
  <si>
    <t>Radňovice</t>
  </si>
  <si>
    <t>Datum:</t>
  </si>
  <si>
    <t>6. 1. 2026</t>
  </si>
  <si>
    <t>Zadavatel:</t>
  </si>
  <si>
    <t>IČ:</t>
  </si>
  <si>
    <t>70890013</t>
  </si>
  <si>
    <t>Povodí Moravy, s.p.</t>
  </si>
  <si>
    <t>DIČ:</t>
  </si>
  <si>
    <t>CZ70890013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</si>
  <si>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</si>
  <si>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</si>
  <si>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</si>
  <si>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</si>
  <si>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</si>
  <si>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</si>
  <si>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</si>
  <si>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</si>
  <si>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</si>
  <si>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</si>
  <si>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</si>
  <si>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</si>
  <si>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</si>
  <si>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</si>
  <si>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</si>
  <si>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</si>
  <si>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</si>
  <si>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</si>
  <si>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</si>
  <si>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</si>
  <si>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</si>
  <si>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</si>
  <si>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</si>
  <si>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</si>
  <si>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</si>
  <si>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</si>
  <si>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</si>
  <si>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</si>
  <si>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</si>
  <si>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</si>
  <si>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</si>
  <si>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</si>
  <si>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</si>
  <si>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</si>
  <si>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</si>
  <si>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</si>
  <si>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</si>
  <si>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</si>
  <si>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</si>
  <si>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</si>
  <si>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</si>
  <si>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</si>
  <si>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</si>
  <si>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</si>
  <si>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</si>
  <si>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</si>
  <si>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</si>
  <si>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</si>
  <si>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</si>
  <si>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</si>
  <si>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</si>
  <si>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</si>
  <si>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Oprava koryta</t>
  </si>
  <si>
    <t>STA</t>
  </si>
  <si>
    <t>1</t>
  </si>
  <si>
    <t>{d32d62d0-bbdf-4478-8a8e-a71d55e98792}</t>
  </si>
  <si>
    <t>2</t>
  </si>
  <si>
    <t>SO 02</t>
  </si>
  <si>
    <t>Výsadby</t>
  </si>
  <si>
    <t>{1d0cfac6-9e56-4d49-8610-5392270f81d5}</t>
  </si>
  <si>
    <t>SO 03</t>
  </si>
  <si>
    <t>Těžba sedimentů</t>
  </si>
  <si>
    <t>{3ac4f68a-afb3-49ea-8e23-11ca469d0f1d}</t>
  </si>
  <si>
    <t>SO 00</t>
  </si>
  <si>
    <t>VRN</t>
  </si>
  <si>
    <t>{16de98ba-135d-4e5a-bded-7014dce900dd}</t>
  </si>
  <si>
    <t>KRYCÍ LIST SOUPISU PRACÍ</t>
  </si>
  <si>
    <t>Objekt:</t>
  </si>
  <si>
    <t>SO 01 - Oprava koryta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</si>
  <si>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</si>
  <si>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</si>
  <si>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</si>
  <si>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</si>
  <si>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</si>
  <si>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</si>
  <si>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</si>
  <si>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</si>
  <si>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</si>
  <si>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</si>
  <si>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</si>
  <si>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</si>
  <si>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</si>
  <si>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</si>
  <si>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</si>
  <si>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</si>
  <si>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</si>
  <si>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</si>
  <si>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</si>
  <si>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</si>
  <si>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</si>
  <si>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</si>
  <si>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</si>
  <si>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</si>
  <si>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</si>
  <si>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</si>
  <si>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</si>
  <si>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</si>
  <si>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</si>
  <si>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</si>
  <si>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</si>
  <si>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</si>
  <si>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114203202</t>
  </si>
  <si>
    <t>Očištění lomového kamene nebo betonových tvárnic od malty</t>
  </si>
  <si>
    <t>m3</t>
  </si>
  <si>
    <t>CS ÚRS 2025 02</t>
  </si>
  <si>
    <t>4</t>
  </si>
  <si>
    <t>1989866338</t>
  </si>
  <si>
    <t>PP</t>
  </si>
  <si>
    <t>Očištění lomového kamene nebo betonových tvárnic získaných při rozebrání dlažeb, záhozů, rovnanin a soustřeďovacích staveb od malty</t>
  </si>
  <si>
    <t>Online PSC</t>
  </si>
  <si>
    <t>https://podminky.urs.cz/item/CS_URS_2025_02/114203202</t>
  </si>
  <si>
    <t>P</t>
  </si>
  <si>
    <t>Poznámka k položce:_x000d_
Očištění kamene pro dozdění vypadaných kamenů sanované zdi</t>
  </si>
  <si>
    <t>VV</t>
  </si>
  <si>
    <t>"výpočet viz kubaturový list zdi z LK"</t>
  </si>
  <si>
    <t>18,75</t>
  </si>
  <si>
    <t>121151113</t>
  </si>
  <si>
    <t>Sejmutí ornice plochy do 500 m2 tl vrstvy do 200 mm strojně</t>
  </si>
  <si>
    <t>m2</t>
  </si>
  <si>
    <t>-252114955</t>
  </si>
  <si>
    <t>Sejmutí ornice strojně při souvislé ploše přes 100 do 500 m2, tl. vrstvy do 200 mm</t>
  </si>
  <si>
    <t>https://podminky.urs.cz/item/CS_URS_2025_02/121151113</t>
  </si>
  <si>
    <t>"plochy odečteny z kubatorových listů a autocadu"</t>
  </si>
  <si>
    <t>373,59+13,8</t>
  </si>
  <si>
    <t>3</t>
  </si>
  <si>
    <t>122251104</t>
  </si>
  <si>
    <t>Odkopávky a prokopávky nezapažené v hornině třídy těžitelnosti I skupiny 3 objem do 500 m3 strojně</t>
  </si>
  <si>
    <t>CS ÚRS 2024 02</t>
  </si>
  <si>
    <t>-161780967</t>
  </si>
  <si>
    <t>Odkopávky a prokopávky nezapažené strojně v hornině třídy těžitelnosti I skupiny 3 přes 100 do 500 m3</t>
  </si>
  <si>
    <t>https://podminky.urs.cz/item/CS_URS_2024_02/122251104</t>
  </si>
  <si>
    <t>Poznámka k položce:_x000d_
Výkopové práce pro provedení opevnění koryta toku.</t>
  </si>
  <si>
    <t>"výpočet viz kubaturové listy"</t>
  </si>
  <si>
    <t>293,63-10</t>
  </si>
  <si>
    <t>151101301</t>
  </si>
  <si>
    <t>Zřízení rozepření stěn při pažení příložném hl do 4 m</t>
  </si>
  <si>
    <t>2102698817</t>
  </si>
  <si>
    <t>Zřízení rozepření zapažených stěn výkopů s potřebným přepažováním při pažení příložném, hloubky do 4 m</t>
  </si>
  <si>
    <t>https://podminky.urs.cz/item/CS_URS_2025_02/151101301</t>
  </si>
  <si>
    <t>"množství odečteno z autoCAD"</t>
  </si>
  <si>
    <t>454</t>
  </si>
  <si>
    <t>5</t>
  </si>
  <si>
    <t>151101311</t>
  </si>
  <si>
    <t>Odstranění rozepření stěn při pažení příložném hl do 4 m</t>
  </si>
  <si>
    <t>-1742661737</t>
  </si>
  <si>
    <t>Odstranění rozepření stěn výkopů s uložením materiálu na vzdálenost do 3 m od okraje výkopu pažení příložného, hloubky do 4 m</t>
  </si>
  <si>
    <t>https://podminky.urs.cz/item/CS_URS_2025_02/151101311</t>
  </si>
  <si>
    <t>6</t>
  </si>
  <si>
    <t>181351103</t>
  </si>
  <si>
    <t>Rozprostření ornice tl vrstvy do 200 mm pl přes 100 do 500 m2 v rovině nebo ve svahu do 1:5 strojně</t>
  </si>
  <si>
    <t>-1925722232</t>
  </si>
  <si>
    <t>Rozprostření a urovnání ornice v rovině nebo ve svahu sklonu do 1:5 strojně při souvislé ploše přes 100 do 500 m2, tl. vrstvy do 200 mm</t>
  </si>
  <si>
    <t>https://podminky.urs.cz/item/CS_URS_2025_02/181351103</t>
  </si>
  <si>
    <t>"plocha odečtena z autocadu"</t>
  </si>
  <si>
    <t>373,59-13,8</t>
  </si>
  <si>
    <t>7</t>
  </si>
  <si>
    <t>182351123</t>
  </si>
  <si>
    <t>Rozprostření ornice pl přes 100 do 500 m2 ve svahu přes 1:5 tl vrstvy do 200 mm strojně</t>
  </si>
  <si>
    <t>1929453871</t>
  </si>
  <si>
    <t>Rozprostření a urovnání ornice ve svahu sklonu přes 1:5 strojně při souvislé ploše přes 100 do 500 m2, tl. vrstvy do 200 mm</t>
  </si>
  <si>
    <t>https://podminky.urs.cz/item/CS_URS_2025_02/182351123</t>
  </si>
  <si>
    <t>13,8</t>
  </si>
  <si>
    <t>8</t>
  </si>
  <si>
    <t>M</t>
  </si>
  <si>
    <t>R01.01</t>
  </si>
  <si>
    <t>Zemina vhodná pro ohumusování</t>
  </si>
  <si>
    <t>-428021634</t>
  </si>
  <si>
    <t>Zemina vhodná pro ohumusování, materiál včetně dodávky.</t>
  </si>
  <si>
    <t>Poznámka k položce:_x000d_
Dodávka zeminy pro ohumusování. Nedostatek zeminy ze skrývky provedené před stavbou - předpoklad doplnění 40% celkového potřebného objemu.</t>
  </si>
  <si>
    <t>"plochy odečteny z kubaturových listů a autocadu"</t>
  </si>
  <si>
    <t>387,39*0,2*0,4</t>
  </si>
  <si>
    <t>9</t>
  </si>
  <si>
    <t>R01.02</t>
  </si>
  <si>
    <t>Likvidace pařezů</t>
  </si>
  <si>
    <t>kpl</t>
  </si>
  <si>
    <t>175327951</t>
  </si>
  <si>
    <t>Poznámka k položce:_x000d_
Odvoz a zajištění likvidace pařezů vykopaných v rámci stavby, včetně poplatku za uložení.</t>
  </si>
  <si>
    <t>10</t>
  </si>
  <si>
    <t>114203104</t>
  </si>
  <si>
    <t>Rozebrání záhozů a rovnanin na sucho</t>
  </si>
  <si>
    <t>-1573447885</t>
  </si>
  <si>
    <t>Rozebrání dlažeb nebo záhozů s naložením na dopravní prostředek záhozů, rovnanin a soustřeďovacích staveb provedených na sucho</t>
  </si>
  <si>
    <t>https://podminky.urs.cz/item/CS_URS_2024_02/114203104</t>
  </si>
  <si>
    <t>Poznámka k položce:_x000d_
Odstranění původního kamenného opevnění koryta v úseku 6.</t>
  </si>
  <si>
    <t>"Výpočet viz kubaturové listy"</t>
  </si>
  <si>
    <t>54,11</t>
  </si>
  <si>
    <t>11</t>
  </si>
  <si>
    <t>122211101</t>
  </si>
  <si>
    <t>Odkopávky a prokopávky v hornině třídy těžitelnosti I, skupiny 3 ručně</t>
  </si>
  <si>
    <t>-634201336</t>
  </si>
  <si>
    <t>Odkopávky a prokopávky ručně zapažené i nezapažené v hornině třídy těžitelnosti I skupiny 3</t>
  </si>
  <si>
    <t>https://podminky.urs.cz/item/CS_URS_2024_02/122211101</t>
  </si>
  <si>
    <t>Poznámka k položce:_x000d_
Výkopové práce v bezprostředním okolí objektů na břehové hraně, napojení na stávající mosty a zatrubnění a v ochranných pásmech sítí.</t>
  </si>
  <si>
    <t>39,59+32,63</t>
  </si>
  <si>
    <t>122251504</t>
  </si>
  <si>
    <t>Odkopávky a prokopávky zapažené v hornině třídy těžitelnosti I skupiny 3 objem do 500 m3 strojně</t>
  </si>
  <si>
    <t>711562364</t>
  </si>
  <si>
    <t>Odkopávky a prokopávky zapažené strojně v hornině třídy těžitelnosti I skupiny 3 přes 100 do 500 m3</t>
  </si>
  <si>
    <t>https://podminky.urs.cz/item/CS_URS_2025_02/122251504</t>
  </si>
  <si>
    <t>Poznámka k položce:_x000d_
Výkop pro provedení opevnění v korytě odního toku - zapažený.</t>
  </si>
  <si>
    <t>356,35</t>
  </si>
  <si>
    <t>13</t>
  </si>
  <si>
    <t>128511101</t>
  </si>
  <si>
    <t>Dolamování na dně odkopávek a prokopávek v hornině třídy těžitelnosti III skupiny 6</t>
  </si>
  <si>
    <t>1901440364</t>
  </si>
  <si>
    <t>Dolamování na dně odkopávek a prokopávek ve vrstvě tloušťky do 1 000 mm, bez naložení v hornině třídy těžitelnosti III skupiny 6</t>
  </si>
  <si>
    <t>https://podminky.urs.cz/item/CS_URS_2025_02/128511101</t>
  </si>
  <si>
    <t>14</t>
  </si>
  <si>
    <t>151101101</t>
  </si>
  <si>
    <t>Zřízení příložného pažení a rozepření stěn rýh hl do 2 m</t>
  </si>
  <si>
    <t>CS ÚRS 2026 01</t>
  </si>
  <si>
    <t>-142746142</t>
  </si>
  <si>
    <t>Zřízení pažení a rozepření stěn rýh pro podzemní vedení příložné pro jakoukoliv mezerovitost, hloubky do 2 m</t>
  </si>
  <si>
    <t>https://podminky.urs.cz/item/CS_URS_2026_01/151101101</t>
  </si>
  <si>
    <t>94*2</t>
  </si>
  <si>
    <t>15</t>
  </si>
  <si>
    <t>151101111</t>
  </si>
  <si>
    <t>Odstranění příložného pažení a rozepření stěn rýh hl do 2 m</t>
  </si>
  <si>
    <t>714421049</t>
  </si>
  <si>
    <t>Odstranění pažení a rozepření stěn rýh pro podzemní vedení s uložením materiálu na vzdálenost do 3 m od kraje výkopu příložné, hloubky do 2 m</t>
  </si>
  <si>
    <t>https://podminky.urs.cz/item/CS_URS_2026_01/151101111</t>
  </si>
  <si>
    <t>16</t>
  </si>
  <si>
    <t>162351103</t>
  </si>
  <si>
    <t>Vodorovné přemístění přes 50 do 500 m výkopku/sypaniny z horniny třídy těžitelnosti I skupiny 1 až 3</t>
  </si>
  <si>
    <t>-2140767235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</si>
  <si>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</si>
  <si>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https://podminky.urs.cz/item/CS_URS_2024_02/162351103</t>
  </si>
  <si>
    <t>Poznámka k položce:_x000d_
Přemístění výkopové zeminy na mezideponii.</t>
  </si>
  <si>
    <t>"přemístění vykopové zeminy na mezideponii" 722,2+10</t>
  </si>
  <si>
    <t>"přemístění zeminy pro zpětný zásyp z mezideponie" 446,78</t>
  </si>
  <si>
    <t>Součet</t>
  </si>
  <si>
    <t>17</t>
  </si>
  <si>
    <t>162751117</t>
  </si>
  <si>
    <t>Vodorovné přemístění přes 9 000 do 10000 m výkopku/sypaniny z horniny třídy těžitelnosti I skupiny 1 až 3</t>
  </si>
  <si>
    <t>69749162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</si>
  <si>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</si>
  <si>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</si>
  <si>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Poznámka k položce:_x000d_
Odvoz přebytečné výkopové zeminy. Předpoklad odvozu na zařízení AVE v Sázavě.</t>
  </si>
  <si>
    <t>275,41+10</t>
  </si>
  <si>
    <t>18</t>
  </si>
  <si>
    <t>162751119</t>
  </si>
  <si>
    <t>Příplatek k vodorovnému přemístění výkopku/sypaniny z horniny třídy těžitelnosti I skupiny 1 až 3 ZKD 1000 m přes 10000 m</t>
  </si>
  <si>
    <t>-1078063381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</si>
  <si>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</si>
  <si>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https://podminky.urs.cz/item/CS_URS_2025_02/162751119</t>
  </si>
  <si>
    <t>(275,41+10)*6</t>
  </si>
  <si>
    <t>19</t>
  </si>
  <si>
    <t>167151101</t>
  </si>
  <si>
    <t>Nakládání výkopku z hornin třídy těžitelnosti I skupiny 1 až 3 do 100 m3</t>
  </si>
  <si>
    <t>835117601</t>
  </si>
  <si>
    <t>Nakládání, skládání a překládání neulehlého výkopku nebo sypaniny strojně nakládání, množství do 100 m3, z horniny třídy těžitelnosti I, skupiny 1 až 3</t>
  </si>
  <si>
    <t>https://podminky.urs.cz/item/CS_URS_2024_02/167151101</t>
  </si>
  <si>
    <t>Poznámka k položce:_x000d_
Nakládání výkopové zeminy z mezideponií.</t>
  </si>
  <si>
    <t>"odvoz na skládku" 275,41+10</t>
  </si>
  <si>
    <t>"zemina pro zpětný zásyp" 446,78</t>
  </si>
  <si>
    <t>20</t>
  </si>
  <si>
    <t>174111101</t>
  </si>
  <si>
    <t>Zásyp jam, šachet rýh nebo kolem objektů sypaninou se zhutněním ručně</t>
  </si>
  <si>
    <t>-1446463695</t>
  </si>
  <si>
    <t>Zásyp sypaninou z jakékoliv horniny ručně s uložením výkopku ve vrstvách se zhutněním jam, šachet, rýh nebo kolem objektů v těchto vykopávkách</t>
  </si>
  <si>
    <t>https://podminky.urs.cz/item/CS_URS_2024_02/174111101</t>
  </si>
  <si>
    <t>Poznámka k položce:_x000d_
Zasyp v bezprostředním okolí objektů na břehové hraně, napojení na mosty a zatrubnění a v ochranných pásmech sítí.</t>
  </si>
  <si>
    <t>44,68</t>
  </si>
  <si>
    <t>174151101</t>
  </si>
  <si>
    <t>Zásyp jam, šachet rýh nebo kolem objektů sypaninou se zhutněním</t>
  </si>
  <si>
    <t>-204470503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</si>
  <si>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</si>
  <si>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</si>
  <si>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>Poznámka k položce:_x000d_
Zpětný zásyp výkopu po provedení opevnění</t>
  </si>
  <si>
    <t>"zpětný zásyp zeminou" 402,11</t>
  </si>
  <si>
    <t>22</t>
  </si>
  <si>
    <t>181411121</t>
  </si>
  <si>
    <t>Založení lučního trávníku výsevem pl do 1000 m2 v rovině a ve svahu do 1:5</t>
  </si>
  <si>
    <t>1677486807</t>
  </si>
  <si>
    <t>Založení trávníku na půdě předem připravené plochy do 1000 m2 výsevem včetně utažení lučního v rovině nebo na svahu do 1:5</t>
  </si>
  <si>
    <t>https://podminky.urs.cz/item/CS_URS_2024_02/181411121</t>
  </si>
  <si>
    <t>Poznámka k položce:_x000d_
Osetí travnatých ploch v místech po mezideponiích a přístupech stavební mechanizace ke korytu toku.</t>
  </si>
  <si>
    <t>"plocha odečtena z autocadu a kubaturových listů"</t>
  </si>
  <si>
    <t>"Nezpevněné plochy" 800</t>
  </si>
  <si>
    <t>"mezideponie 36/1" 485</t>
  </si>
  <si>
    <t>"mezideponie 48/1" 800</t>
  </si>
  <si>
    <t>"úprava povrchu po výkopech" 373,59-13,8</t>
  </si>
  <si>
    <t>23</t>
  </si>
  <si>
    <t>00572100</t>
  </si>
  <si>
    <t>osivo jetelotráva intenzivní víceletá</t>
  </si>
  <si>
    <t>kg</t>
  </si>
  <si>
    <t>-1427428645</t>
  </si>
  <si>
    <t>2444,79*0,025 'Přepočtené koeficientem množství</t>
  </si>
  <si>
    <t>24</t>
  </si>
  <si>
    <t>181411123</t>
  </si>
  <si>
    <t>Založení lučního trávníku výsevem pl do 1000 m2 ve svahu přes 1:2 do 1:1</t>
  </si>
  <si>
    <t>-598235485</t>
  </si>
  <si>
    <t>Založení trávníku na půdě předem připravené plochy do 1000 m2 výsevem včetně utažení lučního na svahu přes 1:2 do 1:1</t>
  </si>
  <si>
    <t>https://podminky.urs.cz/item/CS_URS_2024_02/181411123</t>
  </si>
  <si>
    <t>25</t>
  </si>
  <si>
    <t>900649293</t>
  </si>
  <si>
    <t>13,8*0,025 'Přepočtené koeficientem množství</t>
  </si>
  <si>
    <t>26</t>
  </si>
  <si>
    <t>181951111</t>
  </si>
  <si>
    <t>Úprava pláně v hornině třídy těžitelnosti I skupiny 1 až 3 bez zhutnění strojně</t>
  </si>
  <si>
    <t>-200463181</t>
  </si>
  <si>
    <t>Úprava pláně vyrovnáním výškových rozdílů strojně v hornině třídy těžitelnosti I, skupiny 1 až 3 bez zhutnění</t>
  </si>
  <si>
    <t>https://podminky.urs.cz/item/CS_URS_2024_02/181951111</t>
  </si>
  <si>
    <t>"štěrkové účelové komunikace" 330</t>
  </si>
  <si>
    <t>27</t>
  </si>
  <si>
    <t>182151111</t>
  </si>
  <si>
    <t>Svahování v zářezech v hornině třídy těžitelnosti I skupiny 1 až 3 strojně</t>
  </si>
  <si>
    <t>418314728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</si>
  <si>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</si>
  <si>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https://podminky.urs.cz/item/CS_URS_2024_02/182151111</t>
  </si>
  <si>
    <t>"množství odečteno z autocadu"</t>
  </si>
  <si>
    <t>10*1,38</t>
  </si>
  <si>
    <t>Zakládání</t>
  </si>
  <si>
    <t>28</t>
  </si>
  <si>
    <t>211531111</t>
  </si>
  <si>
    <t>Výplň odvodňovacích žeber nebo trativodů kamenivem hrubým drceným frakce 16 až 63 mm</t>
  </si>
  <si>
    <t>1517579608</t>
  </si>
  <si>
    <t>Výplň kamenivem do rýh odvodňovacích žeber nebo trativodů bez zhutnění, s úpravou povrchu výplně kamenivem hrubým drceným frakce 16 až 63 mm</t>
  </si>
  <si>
    <t>https://podminky.urs.cz/item/CS_URS_2025_02/211531111</t>
  </si>
  <si>
    <t>81.56</t>
  </si>
  <si>
    <t>29</t>
  </si>
  <si>
    <t>211971121</t>
  </si>
  <si>
    <t>Zřízení opláštění žeber nebo trativodů geotextilií v rýze nebo zářezu sklonu přes 1:2 š do 2,5 m</t>
  </si>
  <si>
    <t>191976696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</si>
  <si>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</si>
  <si>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</si>
  <si>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>Poznámka k položce:_x000d_
Opláštění potimrazového štěrkového klínu</t>
  </si>
  <si>
    <t>"obal štěrkového klínu" 579,69</t>
  </si>
  <si>
    <t>30</t>
  </si>
  <si>
    <t>69311270</t>
  </si>
  <si>
    <t>geotextilie netkaná separační, ochranná, filtrační, drenážní PES 400g/m2</t>
  </si>
  <si>
    <t>79739651</t>
  </si>
  <si>
    <t>579,69*1,1845 'Přepočtené koeficientem množství</t>
  </si>
  <si>
    <t>31</t>
  </si>
  <si>
    <t>212755215</t>
  </si>
  <si>
    <t>Trativody z drenážních trubek plastových flexibilních DN 125 mm bez lože a obsypu</t>
  </si>
  <si>
    <t>m</t>
  </si>
  <si>
    <t>1499345553</t>
  </si>
  <si>
    <t>Trativody bez lože a obsypu z drenážních trubek plastových flexibilních DN 125 mm</t>
  </si>
  <si>
    <t>https://podminky.urs.cz/item/CS_URS_2025_02/212755215</t>
  </si>
  <si>
    <t>Poznámka k položce:_x000d_
Podélné odvodnění rubu zdí</t>
  </si>
  <si>
    <t>"délka odvodnění" 226</t>
  </si>
  <si>
    <t>"Ztratné 5%" 226*0,05</t>
  </si>
  <si>
    <t>32</t>
  </si>
  <si>
    <t>279311961</t>
  </si>
  <si>
    <t>Základová zeď z betonu prostého tř. C 25/30</t>
  </si>
  <si>
    <t>1411349701</t>
  </si>
  <si>
    <t>Základové zdi z betonu prostého bez zvláštních nároků na vliv prostředí tř. C 25/30</t>
  </si>
  <si>
    <t>https://podminky.urs.cz/item/CS_URS_2025_02/279311961</t>
  </si>
  <si>
    <t>Poznámka k položce:_x000d_
Podezdívky plotů</t>
  </si>
  <si>
    <t>8,32</t>
  </si>
  <si>
    <t>33</t>
  </si>
  <si>
    <t>279351121</t>
  </si>
  <si>
    <t>Zřízení oboustranného bednění základových zdí</t>
  </si>
  <si>
    <t>-1003697841</t>
  </si>
  <si>
    <t>Bednění základových zdí rovné oboustranné za každou stranu zřízení</t>
  </si>
  <si>
    <t>https://podminky.urs.cz/item/CS_URS_2025_02/279351121</t>
  </si>
  <si>
    <t>85,03</t>
  </si>
  <si>
    <t>34</t>
  </si>
  <si>
    <t>279351122</t>
  </si>
  <si>
    <t>Odstranění oboustranného bednění základových zdí</t>
  </si>
  <si>
    <t>-1493361627</t>
  </si>
  <si>
    <t>Bednění základových zdí rovné oboustranné za každou stranu odstranění</t>
  </si>
  <si>
    <t>https://podminky.urs.cz/item/CS_URS_2025_02/279351122</t>
  </si>
  <si>
    <t>35</t>
  </si>
  <si>
    <t>R01.03</t>
  </si>
  <si>
    <t xml:space="preserve">Zřízení vrstvy z geotextilie </t>
  </si>
  <si>
    <t>-1886772832</t>
  </si>
  <si>
    <t>Poznámka k položce:_x000d_
Ochrana dilatačních spár na styku se zásypem mimo štěrkový klín. Včetně přichycení geotextilie k podkladu.</t>
  </si>
  <si>
    <t>62,64</t>
  </si>
  <si>
    <t>36</t>
  </si>
  <si>
    <t>1705859728</t>
  </si>
  <si>
    <t>62,64*1,1845 'Přepočtené koeficientem množství</t>
  </si>
  <si>
    <t>37</t>
  </si>
  <si>
    <t>270210233</t>
  </si>
  <si>
    <t>Zdivo základové z lomového kamene rubové se zatřením spár na maltu MC 25</t>
  </si>
  <si>
    <t>378525456</t>
  </si>
  <si>
    <t>Zdivo základové z lomového kamene na hloubku do 5 m, v prostoru zapaženém nebo nezapaženém s odstraněním napadávky, bez úpravy povrchu základové spáry, s dodáním všech hmot rubové z lomového kamene lomařsky upraveného, jednostranně lícované, tl. od 250 do 450 mm se zatřením spár, na maltu cementovou MC 25</t>
  </si>
  <si>
    <t>https://podminky.urs.cz/item/CS_URS_2025_02/270210233</t>
  </si>
  <si>
    <t>23,8</t>
  </si>
  <si>
    <t>Svislé a kompletní konstrukce</t>
  </si>
  <si>
    <t>38</t>
  </si>
  <si>
    <t>310001101</t>
  </si>
  <si>
    <t>Vytvoření prostupů průřezu do 0,02 m2 v monolitických betonových zdech tl do 0,5 m osazením trub, dílců nebo tvarovek do bednění</t>
  </si>
  <si>
    <t>kus</t>
  </si>
  <si>
    <t>-1327373189</t>
  </si>
  <si>
    <t>Vytvoření prostupů ve zdech z monolitického betonu nebo železobetonu osazením trub, prefabrikovaných dílců, dutinových tvarovek, apod., do bednění vnější průřezové plochy do 0,02 m2, tloušťky zdi do 0,5 m</t>
  </si>
  <si>
    <t>https://podminky.urs.cz/item/CS_URS_2025_02/310001101</t>
  </si>
  <si>
    <t>Poznámka k položce:_x000d_
Vytvoření prostupů ve zdi pro protažení trubek odvodnění rubu zdí</t>
  </si>
  <si>
    <t>78</t>
  </si>
  <si>
    <t>39</t>
  </si>
  <si>
    <t>28611127</t>
  </si>
  <si>
    <t>trubka kanalizační PVC DN 125x2000mm SN4</t>
  </si>
  <si>
    <t>730765597</t>
  </si>
  <si>
    <t>40</t>
  </si>
  <si>
    <t>28611116</t>
  </si>
  <si>
    <t>trubka kanalizační PVC DN 110x5000mm SN4</t>
  </si>
  <si>
    <t>-1669398534</t>
  </si>
  <si>
    <t>41</t>
  </si>
  <si>
    <t>321213345</t>
  </si>
  <si>
    <t>Zdivo nadzákladové z lomového kamene vodních staveb obkladní s vyspárováním</t>
  </si>
  <si>
    <t>1220176099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</si>
  <si>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s vyspárováním, na cementovou maltu</t>
  </si>
  <si>
    <t>https://podminky.urs.cz/item/CS_URS_2025_02/321213345</t>
  </si>
  <si>
    <t>51,82</t>
  </si>
  <si>
    <t>42</t>
  </si>
  <si>
    <t>321311116</t>
  </si>
  <si>
    <t>Konstrukce vodních staveb z betonu prostého mrazuvzdorného tř. C 30/37</t>
  </si>
  <si>
    <t>1460353150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</si>
  <si>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tř. C 30/37</t>
  </si>
  <si>
    <t>https://podminky.urs.cz/item/CS_URS_2024_02/321311116</t>
  </si>
  <si>
    <t>Poznámka k položce:_x000d_
Základ přizdívky v úseku 2</t>
  </si>
  <si>
    <t>15,2</t>
  </si>
  <si>
    <t>43</t>
  </si>
  <si>
    <t>321321116</t>
  </si>
  <si>
    <t>Konstrukce vodních staveb ze ŽB mrazuvzdorného tř. C 30/37</t>
  </si>
  <si>
    <t>705635766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</si>
  <si>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</t>
  </si>
  <si>
    <t>https://podminky.urs.cz/item/CS_URS_2024_02/321321116</t>
  </si>
  <si>
    <t>"zhlaví kamenných zdí" 3,78</t>
  </si>
  <si>
    <t>"ŽB zdi" 246,56</t>
  </si>
  <si>
    <t>44</t>
  </si>
  <si>
    <t>56284752</t>
  </si>
  <si>
    <t>distanční kroužek pro výztuž 50mm</t>
  </si>
  <si>
    <t>100 kus</t>
  </si>
  <si>
    <t>-44528561</t>
  </si>
  <si>
    <t>31,66</t>
  </si>
  <si>
    <t>45</t>
  </si>
  <si>
    <t>56284722</t>
  </si>
  <si>
    <t>distanční lišta z umělé hmoty k pokládání výztuže 50 mm</t>
  </si>
  <si>
    <t>1413436959</t>
  </si>
  <si>
    <t>520</t>
  </si>
  <si>
    <t>46</t>
  </si>
  <si>
    <t>321351010</t>
  </si>
  <si>
    <t>Bednění konstrukcí vodních staveb rovinné - zřízení</t>
  </si>
  <si>
    <t>921734743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</si>
  <si>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</t>
  </si>
  <si>
    <t>https://podminky.urs.cz/item/CS_URS_2024_02/321351010</t>
  </si>
  <si>
    <t>"zhlaví zdí z LK a základ přizdívky kamenné zdi" 54,63</t>
  </si>
  <si>
    <t>"ŽB zdi" 935,38</t>
  </si>
  <si>
    <t>47</t>
  </si>
  <si>
    <t>321352010</t>
  </si>
  <si>
    <t>Bednění konstrukcí vodních staveb rovinné - odstranění</t>
  </si>
  <si>
    <t>-1512311047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</si>
  <si>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</t>
  </si>
  <si>
    <t>https://podminky.urs.cz/item/CS_URS_2024_02/321352010</t>
  </si>
  <si>
    <t>"zhlaví a základ přizdívky kamenné zdi" 54,63</t>
  </si>
  <si>
    <t>48</t>
  </si>
  <si>
    <t>321366111</t>
  </si>
  <si>
    <t>Výztuž železobetonových konstrukcí vodních staveb z oceli 10 505 D do 12 mm</t>
  </si>
  <si>
    <t>t</t>
  </si>
  <si>
    <t>1321505984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</si>
  <si>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</si>
  <si>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https://podminky.urs.cz/item/CS_URS_2025_02/321366111</t>
  </si>
  <si>
    <t>14,873</t>
  </si>
  <si>
    <t>"ztratné 7%" 14,873*0,07</t>
  </si>
  <si>
    <t>49</t>
  </si>
  <si>
    <t>321366112</t>
  </si>
  <si>
    <t>Výztuž železobetonových konstrukcí vodních staveb z oceli 10 505 D do 32 mm</t>
  </si>
  <si>
    <t>-1156133273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</si>
  <si>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</si>
  <si>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https://podminky.urs.cz/item/CS_URS_2025_02/321366112</t>
  </si>
  <si>
    <t>1,418</t>
  </si>
  <si>
    <t>"ztratné 7%" 1,418*0,07</t>
  </si>
  <si>
    <t>50</t>
  </si>
  <si>
    <t>321368211</t>
  </si>
  <si>
    <t>Výztuž železobetonových konstrukcí vodních staveb ze svařovaných sítí</t>
  </si>
  <si>
    <t>-902654002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</si>
  <si>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 ocelových taže</t>
  </si>
  <si>
    <t>https://podminky.urs.cz/item/CS_URS_2024_02/321368211</t>
  </si>
  <si>
    <t>Poznámka k položce:_x000d_
Kari sítě 6/100/100</t>
  </si>
  <si>
    <t>2,092</t>
  </si>
  <si>
    <t>"ztratné 20%" 2,092*0,2</t>
  </si>
  <si>
    <t>51</t>
  </si>
  <si>
    <t>R01.04</t>
  </si>
  <si>
    <t>Těsnění pracovní spáry betonu bentonitovým páskem</t>
  </si>
  <si>
    <t>1336835811</t>
  </si>
  <si>
    <t>Těsnění pracovní spáry betonu bentonitovým páskem s ochranou folií proti předčasnému nabobtnání a upevňovací mřížkou.</t>
  </si>
  <si>
    <t xml:space="preserve">Poznámka k položce:_x000d_
Dodávka i montáž </t>
  </si>
  <si>
    <t>"celková délka pracovních spár"</t>
  </si>
  <si>
    <t>418,42</t>
  </si>
  <si>
    <t>52</t>
  </si>
  <si>
    <t>R01.05</t>
  </si>
  <si>
    <t xml:space="preserve">Trojhranná lišta dutá do bednění </t>
  </si>
  <si>
    <t>1045571740</t>
  </si>
  <si>
    <t xml:space="preserve">Trojhranná lišta dutá, opakovaně použitelná trojhranná lišta z odolného PVC  s otvory pro hřebíky. Použití k tvorbě pohledových hran s úhlem 45 ° na betonových konstrukcích. Dodávka i montáž.
</t>
  </si>
  <si>
    <t>Poznámka k položce:_x000d_
Lišta do bednění pro zkosení pohledových hran betonu zhlaví a hran bloků zdí v místě dilatací.</t>
  </si>
  <si>
    <t>"kamenné zdi - zhlaví" 118,83</t>
  </si>
  <si>
    <t>"ŽB zdi" 775,69</t>
  </si>
  <si>
    <t>Mezisoučet</t>
  </si>
  <si>
    <t>"ztratné 15%" 894,52*0,15</t>
  </si>
  <si>
    <t>Vodorovné konstrukce</t>
  </si>
  <si>
    <t>53</t>
  </si>
  <si>
    <t>R01.06</t>
  </si>
  <si>
    <t>Znovuvybudování původních mostků a lávek</t>
  </si>
  <si>
    <t>-186809149</t>
  </si>
  <si>
    <t>Mostní železobetonové nosné konstrukce - atipická přejzdná deska</t>
  </si>
  <si>
    <t xml:space="preserve">Poznámka k položce:_x000d_
Dodávka a montáž nových železobetonových lávek a mostků (2 ks lávka, 2 ks mostek pojízný pro osobní automobily) jako náhrada za původní konstrukce. </t>
  </si>
  <si>
    <t>54</t>
  </si>
  <si>
    <t>434212111</t>
  </si>
  <si>
    <t>Schody z lomového kamene v opěrných zídkách</t>
  </si>
  <si>
    <t>-940582374</t>
  </si>
  <si>
    <t>Schody z lomového kamene upraveného a kopáků hrubých na maltu MC 10, s vyspárováním, výška stupně do 250 mm, šířka přes 300 do 400 mm v opěrných zídkách</t>
  </si>
  <si>
    <t>https://podminky.urs.cz/item/CS_URS_2025_02/434212111</t>
  </si>
  <si>
    <t>Poznámka k položce:_x000d_
Stupně přístupů do koryta z lomového kamene na maltu cementovou.</t>
  </si>
  <si>
    <t>55</t>
  </si>
  <si>
    <t>451317112</t>
  </si>
  <si>
    <t>Podklad pod dlažbu z betonu prostého pro prostředí s mrazovými cykly C 25/30 tl přes 100 do 150 mm</t>
  </si>
  <si>
    <t>-1434829064</t>
  </si>
  <si>
    <t>Podklad pod dlažbu z betonu prostého pro prostředí s mrazovými cykly tř. C 25/30 tl. přes 100 do 150 mm</t>
  </si>
  <si>
    <t>https://podminky.urs.cz/item/CS_URS_2024_02/451317112</t>
  </si>
  <si>
    <t>Poznámka k položce:_x000d_
Dno koryta v úsecích zdí z lomového kamene na MC a přidívky zdi v úseku 2.</t>
  </si>
  <si>
    <t>51,36</t>
  </si>
  <si>
    <t>56</t>
  </si>
  <si>
    <t>451317113</t>
  </si>
  <si>
    <t>Podklad pod dlažbu z betonu prostého pro prostředí s mrazovými cykly C 25/30 tl přes 150 do 200 mm</t>
  </si>
  <si>
    <t>1896950905</t>
  </si>
  <si>
    <t>Podklad pod dlažbu z betonu prostého pro prostředí s mrazovými cykly tř. C 25/30 tl. přes 150 do 200 mm</t>
  </si>
  <si>
    <t>https://podminky.urs.cz/item/CS_URS_2024_02/451317113</t>
  </si>
  <si>
    <t>Poznámka k položce:_x000d_
Podkladní beton pod přístupy ke korytu</t>
  </si>
  <si>
    <t>7,56</t>
  </si>
  <si>
    <t>57</t>
  </si>
  <si>
    <t>451571111</t>
  </si>
  <si>
    <t>Lože pod dlažby ze štěrkopísku vrstva tl do 100 mm</t>
  </si>
  <si>
    <t>-572816252</t>
  </si>
  <si>
    <t>Lože pod dlažby ze štěrkopísků, tl. vrstvy do 100 mm</t>
  </si>
  <si>
    <t>https://podminky.urs.cz/item/CS_URS_2024_02/451571111</t>
  </si>
  <si>
    <t>58</t>
  </si>
  <si>
    <t>457312811</t>
  </si>
  <si>
    <t>Těsnící vrstva z betonu mrazuvzdorného tř. C 25/30 tl do 100 mm</t>
  </si>
  <si>
    <t>-1764894500</t>
  </si>
  <si>
    <t>Těsnicí nebo opevňovací vrstva z prostého betonu pro prostředí s mrazovými cykly tř. C 25/30, tl. vrstvy 100 mm</t>
  </si>
  <si>
    <t>https://podminky.urs.cz/item/CS_URS_2024_02/457312811</t>
  </si>
  <si>
    <t>Poznámka k položce:_x000d_
Podkladní beton pod betové základy</t>
  </si>
  <si>
    <t>"podklad přizdívky kamenné zdi" 56</t>
  </si>
  <si>
    <t>"ŽB zdi" 321,87</t>
  </si>
  <si>
    <t>59</t>
  </si>
  <si>
    <t>457541111</t>
  </si>
  <si>
    <t>Filtrační vrstvy ze štěrkodrti bez zhutnění frakce od 0 až 22 do 0 až 63 mm</t>
  </si>
  <si>
    <t>-89268515</t>
  </si>
  <si>
    <t>Filtrační vrstvy jakékoliv tloušťky a sklonu ze štěrkodrti bez zhutnění, frakce od 0-22 do 0-63 mm</t>
  </si>
  <si>
    <t>https://podminky.urs.cz/item/CS_URS_2025_02/457541111</t>
  </si>
  <si>
    <t>Poznámka k položce:_x000d_
Podsyp ze štěrkodrti pod základy zdí</t>
  </si>
  <si>
    <t>"kamenné zdi a přístupy" 9,88</t>
  </si>
  <si>
    <t>"ŽB zdi" 32,28</t>
  </si>
  <si>
    <t>60</t>
  </si>
  <si>
    <t>463211151</t>
  </si>
  <si>
    <t>Rovnanina objemu přes 3 m3 z lomového kamene tříděného hmotnosti do 80 kg s urovnáním líce</t>
  </si>
  <si>
    <t>-51055240</t>
  </si>
  <si>
    <t>Rovnanina z lomového kamene neupraveného pro podélné i příčné objekty objemu přes 3 m3 z kamene tříděného, s urovnáním líce a vyklínováním spár úlomky kamene hmotnost jednotlivých kamenů do 80 kg</t>
  </si>
  <si>
    <t>https://podminky.urs.cz/item/CS_URS_2025_02/463211151</t>
  </si>
  <si>
    <t>"plocha nových rovnanin odpovídá ploše původního opevnění"</t>
  </si>
  <si>
    <t>61</t>
  </si>
  <si>
    <t>465513227</t>
  </si>
  <si>
    <t>Dlažba z lomového kamene na cementovou maltu s vyspárováním tl 250 mm pro hráze</t>
  </si>
  <si>
    <t>1081102146</t>
  </si>
  <si>
    <t>Dlažba z lomového kamene lomařsky upraveného na cementovou maltu, s vyspárováním cementovou maltou, tl. kamene 250 mm</t>
  </si>
  <si>
    <t>https://podminky.urs.cz/item/CS_URS_2024_02/465513227</t>
  </si>
  <si>
    <t>Úpravy povrchů, podlahy a osazování výplní</t>
  </si>
  <si>
    <t>62</t>
  </si>
  <si>
    <t>624631412</t>
  </si>
  <si>
    <t>Vyplnění spár prefabrikovaných dílců těsnicím provazcem z polyetylénu tl přes 20 do 30 mm</t>
  </si>
  <si>
    <t>-19791452</t>
  </si>
  <si>
    <t>Úprava vnějších spár obvodového pláště z prefabrikovaných dílců vyplnění spáry těsnicím provazcem z pěnového polyetylénu, šířky přes 20 do 30 mm</t>
  </si>
  <si>
    <t>https://podminky.urs.cz/item/CS_URS_2025_02/624631412</t>
  </si>
  <si>
    <t>Poznámka k položce:_x000d_
Vyplnění obvodu dilatační spáry těsnicím provazcem z pěnového polyetylénu, šířky 25 mm, včetně dodávky materiálu.</t>
  </si>
  <si>
    <t>229,85</t>
  </si>
  <si>
    <t>Ostatní konstrukce a práce, bourání</t>
  </si>
  <si>
    <t>63</t>
  </si>
  <si>
    <t>919732221</t>
  </si>
  <si>
    <t>Styčná spára napojení nového živičného povrchu na stávající za tepla š 15 mm hl 25 mm bez prořezání</t>
  </si>
  <si>
    <t>1865782050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</si>
  <si>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</si>
  <si>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</si>
  <si>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Napojení nového betonového mostku ke garážím na stávající komunikaci</t>
  </si>
  <si>
    <t>"délka odečtena z autocadu"</t>
  </si>
  <si>
    <t>64</t>
  </si>
  <si>
    <t>919735112</t>
  </si>
  <si>
    <t>Řezání stávajícího živičného krytu hl přes 50 do 100 mm</t>
  </si>
  <si>
    <t>1996872267</t>
  </si>
  <si>
    <t>Řezání stávajícího živičného krytu nebo podkladu hloubky přes 50 do 100 mm</t>
  </si>
  <si>
    <t>https://podminky.urs.cz/item/CS_URS_2025_02/919735112</t>
  </si>
  <si>
    <t>Poznámka k položce:_x000d_
Řezání asfaltové kamunikace v místě napojení nového betonového mostku ke garážím</t>
  </si>
  <si>
    <t>"délka odečetna z autocadu"</t>
  </si>
  <si>
    <t>65</t>
  </si>
  <si>
    <t>931992111</t>
  </si>
  <si>
    <t>Výplň dilatačních spár z pěnového polystyrénu tl 20 mm</t>
  </si>
  <si>
    <t>1196768922</t>
  </si>
  <si>
    <t>Výplň dilatačních spár z polystyrenu pěnového, tloušťky 20 mm</t>
  </si>
  <si>
    <t>https://podminky.urs.cz/item/CS_URS_2025_02/931992111</t>
  </si>
  <si>
    <t>81,32</t>
  </si>
  <si>
    <t>"ztratné 8%" 81,32*0,08</t>
  </si>
  <si>
    <t>66</t>
  </si>
  <si>
    <t>931994106</t>
  </si>
  <si>
    <t>Těsnění dilatační spáry betonové konstrukce vnitřním těsnicím pásem</t>
  </si>
  <si>
    <t>-522244566</t>
  </si>
  <si>
    <t>Těsnění spáry betonové konstrukce pásy, profily, tmely těsnicím pásem vnitřním, spáry dilatační</t>
  </si>
  <si>
    <t>https://podminky.urs.cz/item/CS_URS_2025_02/931994106</t>
  </si>
  <si>
    <t>99,92</t>
  </si>
  <si>
    <t>"ztratné 2%" 99,92*0,02</t>
  </si>
  <si>
    <t>67</t>
  </si>
  <si>
    <t>931994142</t>
  </si>
  <si>
    <t>Těsnění dilatační spáry betonové konstrukce polyuretanovým tmelem do pl 4,0 cm2</t>
  </si>
  <si>
    <t>206955752</t>
  </si>
  <si>
    <t>Těsnění spáry betonové konstrukce pásy, profily, tmely tmelem polyuretanovým spáry dilatační do 4,0 cm2</t>
  </si>
  <si>
    <t>https://podminky.urs.cz/item/CS_URS_2025_02/931994142</t>
  </si>
  <si>
    <t>68</t>
  </si>
  <si>
    <t>936311111</t>
  </si>
  <si>
    <t>Zabetonování potrubí ve vynechaných otvorech z betonu se zvýšenými nároky C 25/30 pl otvoru 0,25 m2</t>
  </si>
  <si>
    <t>-1067606856</t>
  </si>
  <si>
    <t>Zabetonování potrubí uloženého ve vynechaných otvorech ve dně nebo ve stěnách nádrží, z betonu se zvýšenými nároky na prostředí o ploše otvoru do 0,25 m2</t>
  </si>
  <si>
    <t>https://podminky.urs.cz/item/CS_URS_2025_02/936311111</t>
  </si>
  <si>
    <t>Poznámka k položce:_x000d_
Vyplnění prosturu mezi odvodňovací trubkou rubu zdí a průchodkou</t>
  </si>
  <si>
    <t>0,3</t>
  </si>
  <si>
    <t>69</t>
  </si>
  <si>
    <t>R01.07</t>
  </si>
  <si>
    <t>Trubka kanalizační PVC DN 63</t>
  </si>
  <si>
    <t>-1987586861</t>
  </si>
  <si>
    <t>70</t>
  </si>
  <si>
    <t>938903211</t>
  </si>
  <si>
    <t>Vysekání spár hl přes 70 do 120 mm ve zdivu z lomového kamene</t>
  </si>
  <si>
    <t>-367246564</t>
  </si>
  <si>
    <t>Dokončovací práce na dosavadních konstrukcích vysekání spár s očištěním zdiva nebo dlažby, s naložením suti na dopravní prostředek nebo s odklizením na hromady do vzdálenosti 50 m při hloubce spáry přes 70 do 120 mm ve zdivu z lomového kamene</t>
  </si>
  <si>
    <t>https://podminky.urs.cz/item/CS_URS_2025_02/938903211</t>
  </si>
  <si>
    <t>Poznámka k položce:_x000d_
Vysekání spár zdí v ploše určené k sanaci.</t>
  </si>
  <si>
    <t>"výpočet viz kubatorový list sanace"</t>
  </si>
  <si>
    <t>156,29</t>
  </si>
  <si>
    <t>71</t>
  </si>
  <si>
    <t>963051111</t>
  </si>
  <si>
    <t>Bourání mostní nosné konstrukce z ŽB</t>
  </si>
  <si>
    <t>679184914</t>
  </si>
  <si>
    <t>Bourání mostních konstrukcí nosných konstrukcí ze železového betonu</t>
  </si>
  <si>
    <t>https://podminky.urs.cz/item/CS_URS_2025_02/963051111</t>
  </si>
  <si>
    <t>Poznámka k položce:_x000d_
Odstranění železobetonových desek lávek a mostků</t>
  </si>
  <si>
    <t>5,14</t>
  </si>
  <si>
    <t>72</t>
  </si>
  <si>
    <t>966021112</t>
  </si>
  <si>
    <t>Bourání konstrukcí LTM zdiva kamenného na MC ručně</t>
  </si>
  <si>
    <t>-773871063</t>
  </si>
  <si>
    <t>Bourání konstrukcí LTM ve vodních tocích s přemístěním suti na hromady na vzdálenost do 20 m nebo s naložením na dopravní prostředek ručně ze zdiva kamenného, pro jakýkoliv druh kamene na maltu cementovou</t>
  </si>
  <si>
    <t>https://podminky.urs.cz/item/CS_URS_2024_02/966021112</t>
  </si>
  <si>
    <t>Poznámka k položce:_x000d_
Bourání původního opevnění v bezprostředním okolí opevnění mostů, objektů na břehové hraně, v OP sítí a okolí výustíi.</t>
  </si>
  <si>
    <t>32,05</t>
  </si>
  <si>
    <t>73</t>
  </si>
  <si>
    <t>966025112</t>
  </si>
  <si>
    <t>Bourání konstrukcí LTM zdiva kamenného na MC strojně</t>
  </si>
  <si>
    <t>1568475227</t>
  </si>
  <si>
    <t>Bourání konstrukcí LTM ve vodních tocích s přemístěním suti na hromady na vzdálenost do 20 m nebo s naložením na dopravní prostředek strojně ze zdiva kamenného, pro jakýkoliv druh kamene na maltu cementovou</t>
  </si>
  <si>
    <t>https://podminky.urs.cz/item/CS_URS_2025_02/966025112</t>
  </si>
  <si>
    <t>288,43</t>
  </si>
  <si>
    <t>74</t>
  </si>
  <si>
    <t>966045111</t>
  </si>
  <si>
    <t>Bourání konstrukcí LTM zdiva z betonu prostého neprokládaného strojně</t>
  </si>
  <si>
    <t>455496263</t>
  </si>
  <si>
    <t>Bourání konstrukcí LTM ve vodních tocích s přemístěním suti na hromady na vzdálenost do 20 m nebo s naložením na dopravní prostředek strojně z betonu prostého neprokládaného</t>
  </si>
  <si>
    <t>https://podminky.urs.cz/item/CS_URS_2025_02/966045111</t>
  </si>
  <si>
    <t>Poznámka k položce:_x000d_
Bourání podezdívek plotů</t>
  </si>
  <si>
    <t>75</t>
  </si>
  <si>
    <t>977211132</t>
  </si>
  <si>
    <t>Řezání stěnovou pilou kcí z kamene hl přes 200 do 350 mm</t>
  </si>
  <si>
    <t>368066018</t>
  </si>
  <si>
    <t>Řezání konstrukcí stěnovou pilou z kamene hloubka řezu přes 200 do 350 mm</t>
  </si>
  <si>
    <t>https://podminky.urs.cz/item/CS_URS_2025_02/977211132</t>
  </si>
  <si>
    <t>Poznámka k položce:_x000d_
Úprava líce kamenů na hraně dilatační spáry</t>
  </si>
  <si>
    <t>80,96</t>
  </si>
  <si>
    <t>76</t>
  </si>
  <si>
    <t>985112112</t>
  </si>
  <si>
    <t>Odsekání degradovaného betonu stěn tl přes 10 do 30 mm</t>
  </si>
  <si>
    <t>536198536</t>
  </si>
  <si>
    <t>Odsekání degradovaného betonu stěn, tloušťky přes 10 do 30 mm</t>
  </si>
  <si>
    <t>https://podminky.urs.cz/item/CS_URS_2025_02/985112112</t>
  </si>
  <si>
    <t xml:space="preserve">Poznámka k položce:_x000d_
Odsekání degradovaného betonu zhlaví </t>
  </si>
  <si>
    <t>49,85</t>
  </si>
  <si>
    <t>77</t>
  </si>
  <si>
    <t>985121122</t>
  </si>
  <si>
    <t>Tryskání degradovaného betonu stěn a rubu kleneb vodou pod tlakem přes 300 do 1250 barů</t>
  </si>
  <si>
    <t>1521824797</t>
  </si>
  <si>
    <t>Tryskání degradovaného betonu stěn, rubu kleneb a podlah vodou pod tlakem přes 300 do 1 250 barů</t>
  </si>
  <si>
    <t>https://podminky.urs.cz/item/CS_URS_2025_02/985121122</t>
  </si>
  <si>
    <t>Poznámka k položce:_x000d_
Sanace betonového zhlaví stávajících zdí v úseku 2</t>
  </si>
  <si>
    <t>985131111</t>
  </si>
  <si>
    <t>Očištění ploch stěn, rubu kleneb a podlah tlakovou vodou</t>
  </si>
  <si>
    <t>-372725495</t>
  </si>
  <si>
    <t>https://podminky.urs.cz/item/CS_URS_2025_02/985131111</t>
  </si>
  <si>
    <t>Poznámka k položce:_x000d_
Očištění ploch pod kamenným obkladem, napojením nových zdí z LK na původní, napojením přizdívky a dozděním vypadaných kamenů.</t>
  </si>
  <si>
    <t xml:space="preserve">"výpočet viz kubaturové listy" </t>
  </si>
  <si>
    <t>64,8+16,14+156,29+426,71</t>
  </si>
  <si>
    <t>79</t>
  </si>
  <si>
    <t>985131311</t>
  </si>
  <si>
    <t>Ruční dočištění ploch stěn, rubu kleneb a podlah ocelových kartáči</t>
  </si>
  <si>
    <t>-990746867</t>
  </si>
  <si>
    <t>Očištění ploch stěn, rubu kleneb a podlah ruční dočištění ocelovými kartáči</t>
  </si>
  <si>
    <t>https://podminky.urs.cz/item/CS_URS_2025_02/985131311</t>
  </si>
  <si>
    <t>Poznámka k položce:_x000d_
Plochy napojení nových zdí z LK na původní, napojení přizdívky, dozdění vypadaných kamenů a reprofilace betonu zhlaví.</t>
  </si>
  <si>
    <t>64,8+16,14+(156,29*0,3)+49,85</t>
  </si>
  <si>
    <t>80</t>
  </si>
  <si>
    <t>985232112</t>
  </si>
  <si>
    <t>Hloubkové spárování zdiva aktivovanou maltou spára hl do 80 mm dl přes 6 do 12 m/m2</t>
  </si>
  <si>
    <t>-133020470</t>
  </si>
  <si>
    <t>Hloubkové spárování zdiva hloubky přes 40 do 80 mm aktivovanou maltou délky spáry na 1 m2 upravované plochy přes 6 do 12 m</t>
  </si>
  <si>
    <t>https://podminky.urs.cz/item/CS_URS_2025_02/985232112</t>
  </si>
  <si>
    <t>"sanace zdí" 156,29</t>
  </si>
  <si>
    <t>81</t>
  </si>
  <si>
    <t>985233121</t>
  </si>
  <si>
    <t>Úprava spár po spárování zdiva uhlazením spára dl přes 6 do 12 m/m2</t>
  </si>
  <si>
    <t>677830304</t>
  </si>
  <si>
    <t>Úprava spár po spárování zdiva kamenného nebo cihelného délky spáry na 1 m2 upravované plochy přes 6 do 12 m uhlazením</t>
  </si>
  <si>
    <t>https://podminky.urs.cz/item/CS_URS_2025_02/985233121</t>
  </si>
  <si>
    <t>82</t>
  </si>
  <si>
    <t>985311113</t>
  </si>
  <si>
    <t>Reprofilace stěn cementovou sanační maltou tl přes 20 do 30 mm</t>
  </si>
  <si>
    <t>-473423477</t>
  </si>
  <si>
    <t>Reprofilace betonu sanačními maltami na cementové bázi ručně stěn, tloušťky přes 20 do 30 mm</t>
  </si>
  <si>
    <t>https://podminky.urs.cz/item/CS_URS_2025_02/985311113</t>
  </si>
  <si>
    <t>Poznámka k položce:_x000d_
Oprava pohledových ploch betonu zhlaví stávajících zdí</t>
  </si>
  <si>
    <t>"výpočet viz kubaturový list sanace"</t>
  </si>
  <si>
    <t>83</t>
  </si>
  <si>
    <t>985311913</t>
  </si>
  <si>
    <t>Příplatek při reprofilaci sanační maltou za větší členitost povrchu (sloupy, výklenky)</t>
  </si>
  <si>
    <t>-188301400</t>
  </si>
  <si>
    <t>Reprofilace betonu sanačními maltami na cementové bázi ručně Příplatek k cenám za větší členitost povrchu (sloupy, výklenky)</t>
  </si>
  <si>
    <t>https://podminky.urs.cz/item/CS_URS_2025_02/985311913</t>
  </si>
  <si>
    <t>84</t>
  </si>
  <si>
    <t>985312111</t>
  </si>
  <si>
    <t>Stěrka k vyrovnání betonových ploch stěn tl do 2 mm</t>
  </si>
  <si>
    <t>1138547915</t>
  </si>
  <si>
    <t>Stěrka k vyrovnání ploch reprofilovaného betonu stěn, tloušťky do 2 mm</t>
  </si>
  <si>
    <t>https://podminky.urs.cz/item/CS_URS_2025_02/985312111</t>
  </si>
  <si>
    <t>85</t>
  </si>
  <si>
    <t>985321111</t>
  </si>
  <si>
    <t>Ochranný nátěr výztuže na cementové bázi stěn, líce kleneb a podhledů 1 vrstva tl 1 mm</t>
  </si>
  <si>
    <t>900511018</t>
  </si>
  <si>
    <t>Ochranný nátěr betonářské výztuže 1 vrstva tloušťky 1 mm na cementové bázi stěn, líce kleneb a podhledů</t>
  </si>
  <si>
    <t>https://podminky.urs.cz/item/CS_URS_2025_02/985321111</t>
  </si>
  <si>
    <t>"předpoklad 30% sanované plochy" 49,85*0,3</t>
  </si>
  <si>
    <t>86</t>
  </si>
  <si>
    <t>985321912</t>
  </si>
  <si>
    <t>Příplatek k cenám ochranného nátěru výztuže za plochu do 10 m2 jednotlivě</t>
  </si>
  <si>
    <t>-1254756089</t>
  </si>
  <si>
    <t>Ochranný nátěr betonářské výztuže Příplatek k cenám za plochu do 10 m2 jednotlivě</t>
  </si>
  <si>
    <t>https://podminky.urs.cz/item/CS_URS_2025_02/985321912</t>
  </si>
  <si>
    <t>87</t>
  </si>
  <si>
    <t>985323112</t>
  </si>
  <si>
    <t>Spojovací (adhezní) můstek reprofilovaného betonu na cementové bázi tl 2 mm</t>
  </si>
  <si>
    <t>341958957</t>
  </si>
  <si>
    <t>Spojovací (adhezní) můstek reprofilovaného betonu na cementové bázi, tloušťky 2 mm</t>
  </si>
  <si>
    <t>https://podminky.urs.cz/item/CS_URS_2025_02/985323112</t>
  </si>
  <si>
    <t>Poznámka k položce:_x000d_
Plochy pod kamenným obkladem, napojení nových zdí z LK na původní, napojení přizdívky, dozdění vypadaných kamenů a reprofilace betonu zhlaví.</t>
  </si>
  <si>
    <t>64,8+16,14+(156,29*0,3)+49,85+426,71</t>
  </si>
  <si>
    <t>88</t>
  </si>
  <si>
    <t>985324111</t>
  </si>
  <si>
    <t>Impregnační nátěr betonu dvojnásobný S1 (OS-A)</t>
  </si>
  <si>
    <t>-1730162730</t>
  </si>
  <si>
    <t>Ochranný nátěr betonu na bázi silanu impregnační dvojnásobný S1 (OS-A)</t>
  </si>
  <si>
    <t>https://podminky.urs.cz/item/CS_URS_2025_02/985324111</t>
  </si>
  <si>
    <t>Poznámka k položce:_x000d_
Ochranný nátěr reprofilovaného povrchu zhlaví sanovaných zdí</t>
  </si>
  <si>
    <t>89</t>
  </si>
  <si>
    <t>985331912</t>
  </si>
  <si>
    <t>Příplatek k dodatečnému vlepování betonářské výztuže za délku do 1 m jednotlivě</t>
  </si>
  <si>
    <t>680712235</t>
  </si>
  <si>
    <t>Dodatečné vlepování betonářské výztuže Příplatek k cenám za délku do 1 m jednotlivě</t>
  </si>
  <si>
    <t>https://podminky.urs.cz/item/CS_URS_2025_02/985331912</t>
  </si>
  <si>
    <t>"výpočet viz kubaturový list sanace a ostatní výztuž"</t>
  </si>
  <si>
    <t>"kotvení přizdívky" 156*0,3</t>
  </si>
  <si>
    <t>"napojení zdí zdí z LK na původní konstrukce" 42*0,3</t>
  </si>
  <si>
    <t>90</t>
  </si>
  <si>
    <t>985331213</t>
  </si>
  <si>
    <t>Dodatečné vlepování betonářské výztuže D 12 mm do chemické malty včetně vyvrtání otvoru</t>
  </si>
  <si>
    <t>1566423744</t>
  </si>
  <si>
    <t>Dodatečné vlepování betonářské výztuže včetně vyvrtání a vyčištění otvoru chemickou maltou průměr výztuže 12 mm</t>
  </si>
  <si>
    <t>https://podminky.urs.cz/item/CS_URS_2025_02/985331213</t>
  </si>
  <si>
    <t>Poznámka k položce:_x000d_
Trny pro propojení přizdívky v úseku 2 s původní zdí a základem a napojení nových zdí z LK na původní zdi.</t>
  </si>
  <si>
    <t>(156+42)*0,300</t>
  </si>
  <si>
    <t>"materiál kalkulován v položce ocelové výztuže do 12 mm"</t>
  </si>
  <si>
    <t>91</t>
  </si>
  <si>
    <t>R01.08</t>
  </si>
  <si>
    <t>Oprava vyústění do vodotečí DN méně než 100</t>
  </si>
  <si>
    <t>ks</t>
  </si>
  <si>
    <t>-516131210</t>
  </si>
  <si>
    <t xml:space="preserve">Poznámka k položce:_x000d_
V položce je zahrnuta dodávka a montáž opravovaného potrubí PE DN méně než 100, dodávka a montáž pružné spojky, dodávka a montáž průchodky včetně vyplnění prostoru mezi potrubím a průchodkou betonem, úprava výztuže zdi v místě průchodky, ruční výkop a náyp kolem potrubí, štěrkopískový podsyp a obetonování potrubí. Dále položka zahrnuje seříznutí nového potrubí s přesahem max 5 cm od líce svahu.  </t>
  </si>
  <si>
    <t>92</t>
  </si>
  <si>
    <t>R01.09</t>
  </si>
  <si>
    <t>Oprava vyústění do vodotečí DN 100-150</t>
  </si>
  <si>
    <t>1205206446</t>
  </si>
  <si>
    <t xml:space="preserve">Poznámka k položce:_x000d_
V položce je zahrnuta dodávka a montáž opravovaného potrubí PVC DN 100-150, dodávka a montáž pružné spojky, dodávka a montáž průchodky včetně vyplnění prostoru mezi potrubím a průchodkou betonem, úprava výztuže zdi v místě průchodky, ruční výkop a náyp kolem potrubí, štěrkopískový podsyp a obetonování potrubí. Dále položka zahrnuje seříznutí nového potrubí s přesahem max 5 cm od líce svahu.  </t>
  </si>
  <si>
    <t>93</t>
  </si>
  <si>
    <t>R01.10</t>
  </si>
  <si>
    <t>Oprava vyústění do vodotečí DN 200-300</t>
  </si>
  <si>
    <t>1040750352</t>
  </si>
  <si>
    <t xml:space="preserve">Poznámka k položce:_x000d_
V položce je zahrnuta dodávka a montáž opravovaného potrubí PVC DN 200-300, dodávka a montáž pružné spojky, dodávka a montáž průchodky včetně vyplnění prostoru mezi potrubím a průchodkou betonem, úprava výztuže zdi v místě průchodky, ruční výkop a náyp kolem potrubí, štěrkopískový podsyp a obetonování potrubí. Dále položka zahrnuje seříznutí nového potrubí s přesahem max 5 cm od líce svahu.    </t>
  </si>
  <si>
    <t>94</t>
  </si>
  <si>
    <t>R01.11</t>
  </si>
  <si>
    <t>Oprava vyústění do vodotečí DN 400</t>
  </si>
  <si>
    <t>1245601096</t>
  </si>
  <si>
    <t xml:space="preserve">Poznámka k položce:_x000d_
V položce je zahrnuta dodávka a montáž opravovaného potrubí PVC DN 400, dodávka a montáž pružné spojky, dodávka a montáž průchodky včetně vyplnění prostoru mezi potrubím a průchodkou betonem, úprava výztuže zdi v místě průchodky, ruční výkop a náyp kolem potrubí, štěrkopískový podsyp a obetonování potrubí. Dále položka zahrnuje seříznutí nového potrubí s přesahem max 5 cm od líce svahu.   </t>
  </si>
  <si>
    <t>95</t>
  </si>
  <si>
    <t>R01.12</t>
  </si>
  <si>
    <t>Oprava vyústění do vodotečí nad DN 500</t>
  </si>
  <si>
    <t>1966991939</t>
  </si>
  <si>
    <t>Oprava vyústění do vodotečí DN 500</t>
  </si>
  <si>
    <t xml:space="preserve">Poznámka k položce:_x000d_
V položce je zahrnuta dodávka a montáž opravovaného potrubí PVC DN 500, dodávka a montáž pružné spojky, dodávka a montáž průchodky včetně vyplnění prostoru mezi potrubím a průchodkou betonem, úprava výztuže zdi v místě průchodky, ruční výkop a náyp kolem potrubí, štěrkopískový podsyp a obetonování potrubí. Dále položka zahrnuje seříznutí nového potrubí s přesahem max 5 cm od líce svahu.  </t>
  </si>
  <si>
    <t>997</t>
  </si>
  <si>
    <t>Přesun sutě</t>
  </si>
  <si>
    <t>96</t>
  </si>
  <si>
    <t>997013862_RC</t>
  </si>
  <si>
    <t>Poplatek za uložení stavebního odpadu na recyklační skládce (skládkovné) z armovaného betonu kód odpadu 17 01 01</t>
  </si>
  <si>
    <t>-1334884390</t>
  </si>
  <si>
    <t>Poplatek za uložení stavebního odpadu na recyklační skládce (skládkovné) z armovaného betonu zatříděného do Katalogu odpadů pod kódem 17 01 01</t>
  </si>
  <si>
    <t>Poznámka k položce:_x000d_
Odpad z demolice původních železobetonových lávek a mostků. Předpoklad uložení na skládku v Počítkách</t>
  </si>
  <si>
    <t>5,14*2,4</t>
  </si>
  <si>
    <t>97</t>
  </si>
  <si>
    <t>997013869_RC</t>
  </si>
  <si>
    <t>Poplatek za uložení stavebního odpadu na recyklační skládce (skládkovné) ze směsí betonu, cihel a keramických výrobků kód odpadu 17 01 07</t>
  </si>
  <si>
    <t>-2010551810</t>
  </si>
  <si>
    <t>Poplatek za uložení stavebního odpadu na recyklační skládce (skládkovné) ze směsí nebo oddělených frakcí betonu, cihel a keramických výrobků zatříděného do Katalogu odpadů pod kódem 17 01 07</t>
  </si>
  <si>
    <t>https://podminky.urs.cz/item/CS_URS_2024_02/997013869_RC</t>
  </si>
  <si>
    <t>Poznámka k položce:_x000d_
Odpad z demolice původního opevnění. Předpoklad uložení na recyklační skládku v Počítkách.</t>
  </si>
  <si>
    <t>"množství odečteno z kubaturových listů"</t>
  </si>
  <si>
    <t>"kubaturový list odstranění puvodního opevnění" 918,99</t>
  </si>
  <si>
    <t>"kubaturový list sanace" (7,81+1,99)*2,4</t>
  </si>
  <si>
    <t>98</t>
  </si>
  <si>
    <t>997013873_RC</t>
  </si>
  <si>
    <t>Poplatek za uložení stavebního odpadu na recyklační skládce (skládkovné) zeminy a kamení zatříděného do Katalogu odpadů pod kódem 17 05 04</t>
  </si>
  <si>
    <t>-1645262245</t>
  </si>
  <si>
    <t>https://podminky.urs.cz/item/CS_URS_2024_02/997013873_RC</t>
  </si>
  <si>
    <t>Poznámka k položce:_x000d_
Poplatek za uložení přebytečné výkopové zeminy. Předpoklad uložení na zařízení AVE v Sázavě.</t>
  </si>
  <si>
    <t>"hodnoty odečteny k kubaturových listů"</t>
  </si>
  <si>
    <t>"přebytečná výkopová zemina" (275,41+10)*2,1</t>
  </si>
  <si>
    <t>99</t>
  </si>
  <si>
    <t>997321511</t>
  </si>
  <si>
    <t>Vodorovná doprava suti a vybouraných hmot po suchu do 1 km</t>
  </si>
  <si>
    <t>-1802673268</t>
  </si>
  <si>
    <t>Vodorovná doprava suti a vybouraných hmot bez naložení, s vyložením a hrubým urovnáním po suchu, na vzdálenost do 1 km</t>
  </si>
  <si>
    <t>https://podminky.urs.cz/item/CS_URS_2024_02/997321511</t>
  </si>
  <si>
    <t>Poznámka k položce:_x000d_
Odpad z demolice původního opevnění a podezdívek. Předpoklad odvozu na recyklační skládku v Počítkách.</t>
  </si>
  <si>
    <t>"původní lávky a mostky"5,14*2,4</t>
  </si>
  <si>
    <t>100</t>
  </si>
  <si>
    <t>997321519</t>
  </si>
  <si>
    <t>Příplatek ZKD 1 km vodorovné dopravy suti a vybouraných hmot po suchu</t>
  </si>
  <si>
    <t>-2110563743</t>
  </si>
  <si>
    <t>Vodorovná doprava suti a vybouraných hmot bez naložení, s vyložením a hrubým urovnáním po suchu, na vzdálenost Příplatek k cenám za každý další i započatý 1 km přes 1 km</t>
  </si>
  <si>
    <t>https://podminky.urs.cz/item/CS_URS_2024_02/997321519</t>
  </si>
  <si>
    <t>954,846*8</t>
  </si>
  <si>
    <t>101</t>
  </si>
  <si>
    <t>997321611</t>
  </si>
  <si>
    <t>Nakládání nebo překládání suti a vybouraných hmot</t>
  </si>
  <si>
    <t>1460114020</t>
  </si>
  <si>
    <t>Vodorovná doprava suti a vybouraných hmot bez naložení, s vyložením a hrubým urovnáním nakládání nebo překládání na dopravní prostředek při vodorovné dopravě suti a vybouraných hmot</t>
  </si>
  <si>
    <t>https://podminky.urs.cz/item/CS_URS_2024_02/997321611</t>
  </si>
  <si>
    <t xml:space="preserve">Poznámka k položce:_x000d_
Naložení materiálu z meziskládek před odvozem k likvidaci. </t>
  </si>
  <si>
    <t>954,846</t>
  </si>
  <si>
    <t>998</t>
  </si>
  <si>
    <t>Přesun hmot</t>
  </si>
  <si>
    <t>102</t>
  </si>
  <si>
    <t>998332011</t>
  </si>
  <si>
    <t>Přesun hmot pro úpravy vodních toků a kanály</t>
  </si>
  <si>
    <t>617726892</t>
  </si>
  <si>
    <t>Přesun hmot pro úpravy vodních toků a kanály, hráze rybníků apod. dopravní vzdálenost do 500 m</t>
  </si>
  <si>
    <t>https://podminky.urs.cz/item/CS_URS_2024_02/998332011</t>
  </si>
  <si>
    <t>SO 02 - Výsadby</t>
  </si>
  <si>
    <t>183151112</t>
  </si>
  <si>
    <t>Hloubení jam pro výsadbu dřevin strojně v rovině nebo ve svahu do 1:5 obj jamky přes 0,2 do 0,3 m3</t>
  </si>
  <si>
    <t>-1885215374</t>
  </si>
  <si>
    <t>Hloubení jam pro výsadbu dřevin strojně v rovině nebo ve svahu do 1:5, objem přes 0,20 do 0,30 m3</t>
  </si>
  <si>
    <t>https://podminky.urs.cz/item/CS_URS_2025_02/183151112</t>
  </si>
  <si>
    <t>184102113</t>
  </si>
  <si>
    <t>Výsadba dřeviny s balem D přes 0,3 do 0,4 m do jamky se zalitím v rovině a svahu do 1:5</t>
  </si>
  <si>
    <t>-2058129317</t>
  </si>
  <si>
    <t>Výsadba dřeviny s balem do předem vyhloubené jamky se zalitím v rovině nebo na svahu do 1:5, při průměru balu přes 300 do 400 mm</t>
  </si>
  <si>
    <t>https://podminky.urs.cz/item/CS_URS_2024_02/184102113</t>
  </si>
  <si>
    <t>02650300R</t>
  </si>
  <si>
    <t>Třešeň sakura</t>
  </si>
  <si>
    <t>237859478</t>
  </si>
  <si>
    <t>třešeň ptačí /Prunus avium/</t>
  </si>
  <si>
    <t>Poznámka k položce:_x000d_
Sazenice o obvodu kmínku min 6-8 cm</t>
  </si>
  <si>
    <t>184215132</t>
  </si>
  <si>
    <t>Ukotvení kmene dřevin v rovině nebo na svahu do 1:5 třemi kůly D do 0,1 m dl přes 1 do 2 m</t>
  </si>
  <si>
    <t>-1968485576</t>
  </si>
  <si>
    <t>Ukotvení dřeviny kůly v rovině nebo na svahu do 1:5 třemi kůly, délky přes 1 do 2 m</t>
  </si>
  <si>
    <t>https://podminky.urs.cz/item/CS_URS_2024_02/184215132</t>
  </si>
  <si>
    <t>60591253</t>
  </si>
  <si>
    <t>kůl vyvazovací dřevěný impregnovaný D 8cm dl 2m</t>
  </si>
  <si>
    <t>-1210282065</t>
  </si>
  <si>
    <t>4*3 'Přepočtené koeficientem množství</t>
  </si>
  <si>
    <t>184215411</t>
  </si>
  <si>
    <t>Zhotovení závlahové mísy dřevin D do 0,5 m v rovině nebo na svahu do 1:5</t>
  </si>
  <si>
    <t>1099569744</t>
  </si>
  <si>
    <t>Zhotovení závlahové mísy u solitérních dřevin v rovině nebo na svahu do 1:5, o průměru mísy do 0,5 m</t>
  </si>
  <si>
    <t>https://podminky.urs.cz/item/CS_URS_2024_02/184215411</t>
  </si>
  <si>
    <t>Poznámka k položce:_x000d_
Bude použita ornice získaná v rámci stavby</t>
  </si>
  <si>
    <t>184501141</t>
  </si>
  <si>
    <t>Zhotovení obalu z rákosové nebo kokosové rohože v rovině a svahu do 1:5</t>
  </si>
  <si>
    <t>-1469631458</t>
  </si>
  <si>
    <t>Zhotovení obalu kmene z rákosové nebo kokosové rohože v rovině nebo na svahu do 1:5</t>
  </si>
  <si>
    <t>https://podminky.urs.cz/item/CS_URS_2024_02/184501141</t>
  </si>
  <si>
    <t>61894000</t>
  </si>
  <si>
    <t>rákos ohradový neloupaný 60x100cm</t>
  </si>
  <si>
    <t>-1029037029</t>
  </si>
  <si>
    <t>184813121</t>
  </si>
  <si>
    <t>Ochrana dřevin před okusem ručně pletivem v rovině a svahu do 1:5</t>
  </si>
  <si>
    <t>CS ÚRS 2025 01</t>
  </si>
  <si>
    <t>-1781613288</t>
  </si>
  <si>
    <t>Ochrana dřevin před okusem zvěří ručně v rovině nebo ve svahu do 1:5, pletivem, výšky do 2 m</t>
  </si>
  <si>
    <t>https://podminky.urs.cz/item/CS_URS_2025_01/184813121</t>
  </si>
  <si>
    <t>SO 03 - Těžba sedimentů</t>
  </si>
  <si>
    <t>129153101</t>
  </si>
  <si>
    <t>Čištění otevřených koryt vodotečí šíře dna do 5 m hl do 2,5 m v hornině třídy těžitelnosti I skupiny 1 a 2 strojně</t>
  </si>
  <si>
    <t>-1294847646</t>
  </si>
  <si>
    <t>Čištění otevřených koryt vodotečí strojně s přehozením rozpojeného nánosu do 3 m nebo s naložením na dopravní prostředek při šířce původního dna do 5 m a hloubce koryta do 2,5 m v hornině třídy těžitelnosti I skupiny 1 a 2</t>
  </si>
  <si>
    <t>https://podminky.urs.cz/item/CS_URS_2025_02/129153101</t>
  </si>
  <si>
    <t>-1111019060</t>
  </si>
  <si>
    <t>Poznámka k položce:_x000d_
Přemístění sedimentu na mezideponii.</t>
  </si>
  <si>
    <t>-658365692</t>
  </si>
  <si>
    <t>Poznámka k položce:_x000d_
Odvoz sedimentu na skládku.</t>
  </si>
  <si>
    <t>19,07</t>
  </si>
  <si>
    <t>-819126233</t>
  </si>
  <si>
    <t xml:space="preserve">Poznámka k položce:_x000d_
Odvoz sedimentu na skládku. </t>
  </si>
  <si>
    <t>19,07*57</t>
  </si>
  <si>
    <t>167151111</t>
  </si>
  <si>
    <t>Nakládání výkopku z hornin třídy těžitelnosti I skupiny 1 až 3 přes 100 m3</t>
  </si>
  <si>
    <t>-223996145</t>
  </si>
  <si>
    <t>Nakládání, skládání a překládání neulehlého výkopku nebo sypaniny strojně nakládání, množství přes 100 m3, z hornin třídy těžitelnosti I, skupiny 1 až 3</t>
  </si>
  <si>
    <t>https://podminky.urs.cz/item/CS_URS_2025_02/167151111</t>
  </si>
  <si>
    <t>Poznámka k položce:_x000d_
Nakládání sedimentu po odvodnění.</t>
  </si>
  <si>
    <t>2105193729</t>
  </si>
  <si>
    <t>https://podminky.urs.cz/item/CS_URS_2025_02/997013873_RC</t>
  </si>
  <si>
    <t xml:space="preserve">Poznámka k položce:_x000d_
Poplatek za uložení sedimentu. Předpoklad uložení na recyklační skládku </t>
  </si>
  <si>
    <t>19,07*1,8</t>
  </si>
  <si>
    <t>SO 00 - VRN</t>
  </si>
  <si>
    <t>VRN - Vedlejší rozpočtové náklady</t>
  </si>
  <si>
    <t xml:space="preserve">    VRN6 - Územní vlivy</t>
  </si>
  <si>
    <t>115101203</t>
  </si>
  <si>
    <t>Čerpání vody na dopravní výšku do 10 m průměrný přítok přes 1 000 do 2 000 l/min</t>
  </si>
  <si>
    <t>hod</t>
  </si>
  <si>
    <t>407036030</t>
  </si>
  <si>
    <t>Čerpání vody na dopravní výšku do 10 m s uvažovaným průměrným přítokem přes 1 000 do 2 000 l/min</t>
  </si>
  <si>
    <t>https://podminky.urs.cz/item/CS_URS_2025_02/115101203</t>
  </si>
  <si>
    <t>Poznámka k položce:_x000d_
Odčerpávání průsakové vody ze stavební jímky pro provádění opevnění a betonových kcí.</t>
  </si>
  <si>
    <t>115101303</t>
  </si>
  <si>
    <t>Pohotovost čerpací soupravy pro dopravní výšku do 10 m přítok přes 1 000 do 2 000 l/min</t>
  </si>
  <si>
    <t>den</t>
  </si>
  <si>
    <t>-1603736117</t>
  </si>
  <si>
    <t>Pohotovost záložní čerpací soupravy pro dopravní výšku do 10 m s uvažovaným průměrným přítokem přes 1 000 do 2 000 l/min</t>
  </si>
  <si>
    <t>https://podminky.urs.cz/item/CS_URS_2025_02/115101303</t>
  </si>
  <si>
    <t>Poznámka k položce:_x000d_
Odčerpávání průsakové vody ze stavební jímnky pro provádění opevnění a betonových kcí</t>
  </si>
  <si>
    <t>R00.01</t>
  </si>
  <si>
    <t>Odstranění původního oplocení a znovuvybudování oplocení v původních parametrech</t>
  </si>
  <si>
    <t>1532172368</t>
  </si>
  <si>
    <t>Poznámka k položce:_x000d_
Položka zahrnuje opatrnou demontáž původního oplocení (předpoklad částečného znovuvyužití původního dílů), včetně odstranění sloupků a betových patek. _x000d_
Položka zahrnuje dodání a montáž nových sloupků Zn+PVC, betonáž patek sloupků, dodávku a montáž vzpěr a rozpěr sloupků, napínacího drátu a dodávku a montáž drátěného oplocení Zn+PVC. Osazení původních plotových dílců a branek na nové sloupky. _x000d_
Parametry oplocení viz kubaturové listy. Lokalizace oplocení viz příloha C.4 situace ZOV.</t>
  </si>
  <si>
    <t>R00.02</t>
  </si>
  <si>
    <t>Rozebrání a znovuvybudování kamenné zídky</t>
  </si>
  <si>
    <t>1496824465</t>
  </si>
  <si>
    <t>Poznámka k položce:_x000d_
Rozebrání kamenné zídky na LB v místě stupně v úseku 1 pro uožnění realizace opevnění.</t>
  </si>
  <si>
    <t>Vedlejší rozpočtové náklady</t>
  </si>
  <si>
    <t>011303000_R</t>
  </si>
  <si>
    <t>Archeologická činnost</t>
  </si>
  <si>
    <t>1024</t>
  </si>
  <si>
    <t>386931447</t>
  </si>
  <si>
    <t xml:space="preserve">Archeologická činnost </t>
  </si>
  <si>
    <t xml:space="preserve">Poznámka k položce:_x000d_
- provedení archeologického výzkumu, včetně oznámení o termínu zahájení zemních prací Archeologickému ústavu. </t>
  </si>
  <si>
    <t>012103000_R</t>
  </si>
  <si>
    <t>Geodetické práce před výstavbou</t>
  </si>
  <si>
    <t>-215280514</t>
  </si>
  <si>
    <t>Poznámka k položce:_x000d_
Vytyčení stavby (případně pozemků nebo provedení jiných geodetických prací) odborně způsobilou osobou v oboru zeměměřictví.</t>
  </si>
  <si>
    <t>012303000_R</t>
  </si>
  <si>
    <t>Geodetické práce po výstavbě</t>
  </si>
  <si>
    <t>-1029065671</t>
  </si>
  <si>
    <t>Poznámka k položce:_x000d_
Zpracování a předání zaměření skutečného provedení stavby (2x paré + 1x v el. podobě a to i v editovatelném formátu dat, na běžném dat. nosiči) včetně ověření dle zákona č. 2001/1994 Sb., o zeměměřičství.</t>
  </si>
  <si>
    <t>013254000_R</t>
  </si>
  <si>
    <t>Dokumentace skutečného provedení stavby</t>
  </si>
  <si>
    <t>soubor</t>
  </si>
  <si>
    <t>1555704252</t>
  </si>
  <si>
    <t>Dokumentace skutečného provedení stavby, včetně fotodokumentace stavby</t>
  </si>
  <si>
    <t>Poznámka k položce:_x000d_
Zpracování a předání dokum. skutečného provedení stavby vč. fotodokumentace (2 paré + 1 v el. podobě a to i v editovatelných formátech dat, na běžném nosiči) v rozsahu odpovídajícím příslušným právním předpisům.</t>
  </si>
  <si>
    <t>013274000_R</t>
  </si>
  <si>
    <t>Kompletní pasportizace objektů a nemovitostí sousedících se stavbou</t>
  </si>
  <si>
    <t>1046119349</t>
  </si>
  <si>
    <t xml:space="preserve">Poznámka k položce:_x000d_
Fotodokumentace stavu před započetím prací. Především stav mostů, plotů, komunikací, dřevin, výustí, zařízení technické infrastruktury a další objektů v okolí toku._x000d_
Po dokončení stavby bude provedena pasportizace nová ve stejném rozsahu jako před zahájením stavby a provedeno srovnání. _x000d_
</t>
  </si>
  <si>
    <t>013294000_R</t>
  </si>
  <si>
    <t>Zpracování havarijního a povodňového plánu</t>
  </si>
  <si>
    <t>-1606812738</t>
  </si>
  <si>
    <t xml:space="preserve">Poznámka k položce:_x000d_
- návrh a schválení havarijního a povodňového plánu příslušným orgánem státní správy _x000d_
- provedení opatření vyplvajících z havarijního a povodňového plánu. _x000d_
</t>
  </si>
  <si>
    <t>030001000_R</t>
  </si>
  <si>
    <t>Zařízení staveniště</t>
  </si>
  <si>
    <t>1172234</t>
  </si>
  <si>
    <t xml:space="preserve">Poznámka k položce:_x000d_
- zřízení, provoz a likvidace zařízení staveniště, vybavení staveniště, úprava terénu po odstranění staveniště_x000d_
- zajištění umístění štítku o povolení stavby_x000d_
</t>
  </si>
  <si>
    <t>034303000_R</t>
  </si>
  <si>
    <t>Dopravní značení na staveništi</t>
  </si>
  <si>
    <t>643270129</t>
  </si>
  <si>
    <t xml:space="preserve">Poznámka k položce:_x000d_
Zajištění DIO včetně dopravního značení dle potřeby. Položka obsahuje dodávku, montáž, demontáž značení a případnou úpravu ploch pro dočasné dopravní značení. _x000d_
Položka uvažuje s dopravním značením pro celé staveniště. _x000d_
V položce je zahrnuto i případné přesouvání dopravního značení při provádění stavby po úsecích. _x000d_
Položka obsahuje kompletní zajištění dopravní bezpečnosti stavby a to včetně případného zajištění ZUK a související inženýrské činnosti a poplatků. </t>
  </si>
  <si>
    <t>041002000_R</t>
  </si>
  <si>
    <t>Zajištění biologického dozoru při výstavbě odborně způsobilou osobou</t>
  </si>
  <si>
    <t>1112326870</t>
  </si>
  <si>
    <t>Poznámka k položce:_x000d_
Kompletní činnost biologického dozoru po celou dobu stavby včetně monitoringu živočichů a případného transferu.</t>
  </si>
  <si>
    <t>062002000_R1</t>
  </si>
  <si>
    <t>Příplatek za provádění prací v OP sítí technické infrastruktury</t>
  </si>
  <si>
    <t>-1260319890</t>
  </si>
  <si>
    <t xml:space="preserve">Poznámka k položce:_x000d_
V území stavby se nacházejí sítě technické infrastruktury. Práce v jejich okolí nutno přizpůsobit, tak aby nedošlo k jejich poškození nebo znepřístupnění. V případě nutnosti pohybu mechanizace nad trasou sítí mimo zpevněný povrch zřídit jejich ochranu. </t>
  </si>
  <si>
    <t>062002000_R2</t>
  </si>
  <si>
    <t>Příplatek za ztížený přístup ke stavbě a ztíženou manipulaci v korytě toku</t>
  </si>
  <si>
    <t>1862596986</t>
  </si>
  <si>
    <t xml:space="preserve">Příplatek za ztížený přístup ke stavbě a ztíženou manipulaci v korytě toku. </t>
  </si>
  <si>
    <t>Poznámka k položce:_x000d_
Příplatek za ztížený přístup ke korytu toku a práce prováděné v korytě toku. Ztížený přístup k úseku 6, přístup pouze z jednoho břehu v úsecích 1 a 2. Omezený prostor pro ruční práce v úseku 3.</t>
  </si>
  <si>
    <t>094002000_R</t>
  </si>
  <si>
    <t>Protokolární předání stavbou dotčených pozemků (včetně komunikací) a poplatky za úžívání a zábor pozemků</t>
  </si>
  <si>
    <t>571532830</t>
  </si>
  <si>
    <t>Protokolární předání stavbou dotčených pozemků (včetně komunikací) a poplatky za užívání pozemků</t>
  </si>
  <si>
    <t>Poznámka k položce:_x000d_
Včetně případného poplatku za užívání a zábor pozemků města a dalších vlastníků.</t>
  </si>
  <si>
    <t>094104000_R</t>
  </si>
  <si>
    <t xml:space="preserve">Zajištění plnění povinností dle zák. č. 309/2006 Sb. </t>
  </si>
  <si>
    <t>-472731050</t>
  </si>
  <si>
    <t xml:space="preserve">Poznámka k položce:_x000d_
Opatření vyplývající z plánu BOZP. </t>
  </si>
  <si>
    <t>R00.03</t>
  </si>
  <si>
    <t>Zřízení a odstranění lineárního pažení</t>
  </si>
  <si>
    <t>1854928962</t>
  </si>
  <si>
    <t>Poznámka k položce:_x000d_
Pažení výkopu pro provedení stupně v úseku 1. Položka zahrnuje dodávku i montáž a demontáž pařícího systému.</t>
  </si>
  <si>
    <t>R00.04</t>
  </si>
  <si>
    <t xml:space="preserve">Lešení zřízení a odstranění </t>
  </si>
  <si>
    <t>1998755534</t>
  </si>
  <si>
    <t>Lešení pro provádění opevnění výšky nad 1,5 m.</t>
  </si>
  <si>
    <t>Poznámka k položce:_x000d_
Zřízení a odstranění lešení včetně dodávky</t>
  </si>
  <si>
    <t>R00.05</t>
  </si>
  <si>
    <t>Dočasná demontáž a montaž infotabule, značek a signalizačních sloupků v prostoru dotčeném stavbou</t>
  </si>
  <si>
    <t>-1777142767</t>
  </si>
  <si>
    <t>Poznámka k položce:_x000d_
Demontáž a opětovná montáž včetně zabetonování patek a uskladnění po dobu realizace stavby.</t>
  </si>
  <si>
    <t>R00.06</t>
  </si>
  <si>
    <t>Příplatek za ruční přesun hmot</t>
  </si>
  <si>
    <t>1495198178</t>
  </si>
  <si>
    <t>Poznámka k položce:_x000d_
Příplatek za ruční přesun hmot v korytě vodního toku. Uvažováno pro ztížená místa stavby, především pro celý úsek 3.</t>
  </si>
  <si>
    <t>R00.07</t>
  </si>
  <si>
    <t>Zajištění rozborů zemin dle platné legislativy pro jeho následnou manipulaci</t>
  </si>
  <si>
    <t>-1027157029</t>
  </si>
  <si>
    <t>Poznámka k položce:_x000d_
Samostatný rozbor přebytečné výkopové zeminy a samostatný rozbor sedimentu z koryta.</t>
  </si>
  <si>
    <t>R00.08</t>
  </si>
  <si>
    <t>Vytyčení trasy inženýrských sítí</t>
  </si>
  <si>
    <t>1409310494</t>
  </si>
  <si>
    <t>Vytyčení trasy inženýrských sítí v zastavěném prostoru</t>
  </si>
  <si>
    <t>Poznámka k položce:_x000d_
Poplatky za vytyčení trasy inženýrských a vyznačení polohy sítí v terénu.</t>
  </si>
  <si>
    <t>R00.09</t>
  </si>
  <si>
    <t>Zajištění stavebního prostoru a převedení vody</t>
  </si>
  <si>
    <t>1929437647</t>
  </si>
  <si>
    <t xml:space="preserve">Poznámka k položce:_x000d_
Zajímkování stavebního prostoru proprovádění betonových konstrukcí, zdí z lomového kamene do betonu a dlažeb, včetně kompletního převedení průtoků ve vodním toku během stavby. Projekt předpokládá převedení vody potrubím (DN 300-600), zhotovení hrázek z pytlů s pískem/zemních hrázek s těsněním a ostatní zemní práce za účelem řádného provedení díla. Případně dle návrhu zhotovitele, který však bude předem odsouhlasen stavebním dozorem ivestora. _x000d_
Platí pro celou stavbu (všechny SO)._x000d_
</t>
  </si>
  <si>
    <t>R00.10</t>
  </si>
  <si>
    <t>Průběžné čištění a údržba dotčených komunikací</t>
  </si>
  <si>
    <t>1150539836</t>
  </si>
  <si>
    <t>Poznámka k položce:_x000d_
Přístupové komunikace budou udržovány v čistém stavu - jakékoli zněčištění v důsledku prací bude průběžně odstraňováno.</t>
  </si>
  <si>
    <t>R00.11</t>
  </si>
  <si>
    <t>Zřízení ochrany sochy na parcele 181</t>
  </si>
  <si>
    <t>854488529</t>
  </si>
  <si>
    <t xml:space="preserve">Zřízení dočasné ochrany sochy na parcele 181. </t>
  </si>
  <si>
    <t>Poznámka k položce:_x000d_
Zřízení ochrany sochy proti poškození realizací prací a pohybem mechanizace.</t>
  </si>
  <si>
    <t>R00.12</t>
  </si>
  <si>
    <t>Zřízení a odstranění provizorní ochrany podzemního vedení inženýrských sítí</t>
  </si>
  <si>
    <t>889850210</t>
  </si>
  <si>
    <t xml:space="preserve">Zřízení a odstranění provizorní ochrany podzemního vedení inženýrských sítí v místě nutného přejezdu nezpevněného terénu </t>
  </si>
  <si>
    <t xml:space="preserve">Poznámka k položce:_x000d_
Projekt předpokládá využití betonových panelů na štěrkovém podkladu s geotextílií. </t>
  </si>
  <si>
    <t>R00.13</t>
  </si>
  <si>
    <t>Příplatek za práci v blízkosti objektů na břehové hraně a opevnění mostů</t>
  </si>
  <si>
    <t>-399349498</t>
  </si>
  <si>
    <t>Příplatek za práci v blízkosti objektů na břehové hraně a opevnění mostů a zatrubnění.</t>
  </si>
  <si>
    <t xml:space="preserve">Poznámka k položce:_x000d_
Příplatek za provádění ve ztížených podmínkách v místech kde stavba bezprostředně sousedí s objekty cizích vlastníků, které nesmějí být poškozeny v důsledku prací. Práce provádět  ručně po úsecích max 1m.</t>
  </si>
  <si>
    <t>R00.14</t>
  </si>
  <si>
    <t>Uvedení zpevněných ploch dotčených stavbou do původního stavu.</t>
  </si>
  <si>
    <t>-2410364</t>
  </si>
  <si>
    <t>Poznámka k položce:_x000d_
Uvedení zpevněných přístupových ploch (včetně komunikací a chodníků) do původního stavu v případě jejich poškození stavební činností. Včetně případného vyspravení asfaltových komunikací a výtkuků a doplnění štěrkové vrstvy účelových komunikací (dodávka i práce).</t>
  </si>
  <si>
    <t>R00.15</t>
  </si>
  <si>
    <t>Zřízení a odstranění přístupů do koryta vodního toku</t>
  </si>
  <si>
    <t>1637264770</t>
  </si>
  <si>
    <t xml:space="preserve">Poznámka k položce:_x000d_
Vybudování a odstranění přístupu mechanizace k úseku 6. Zajištění přístupu pracovníků do koryta toku v úseku 3. </t>
  </si>
  <si>
    <t>R00.16</t>
  </si>
  <si>
    <t>Příplatek za úpravu výztuže železobetonových konstrukcí na místě stavby</t>
  </si>
  <si>
    <t>-689703588</t>
  </si>
  <si>
    <t xml:space="preserve">Poznámka k položce:_x000d_
Příplatek za dodatečnou úpravu ocelových vložek na staveništi. Zejména ohýbání a zkracování prutů na přesný rozměr dle bednění, úpravu a napojení vložek v rozích zhlaví a jiných místěch vyžadujících zpřesnění na místě. </t>
  </si>
  <si>
    <t>VRN6</t>
  </si>
  <si>
    <t>Územní vlivy</t>
  </si>
  <si>
    <t>062303000</t>
  </si>
  <si>
    <t>Použití nezvyklých dopravních prostředků</t>
  </si>
  <si>
    <t>-506514149</t>
  </si>
  <si>
    <t>https://podminky.urs.cz/item/CS_URS_2025_02/062303000</t>
  </si>
  <si>
    <t>Poznámka k položce:_x000d_
Přizpůsobení mechanizace omezeným místním podmínkám, např. menší techniky (do 6 t), pro práce z koryta vodního toku v úseku 6.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</si>
</sst>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39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4203202" TargetMode="External" /><Relationship Id="rId2" Type="http://schemas.openxmlformats.org/officeDocument/2006/relationships/hyperlink" Target="https://podminky.urs.cz/item/CS_URS_2025_02/121151113" TargetMode="External" /><Relationship Id="rId3" Type="http://schemas.openxmlformats.org/officeDocument/2006/relationships/hyperlink" Target="https://podminky.urs.cz/item/CS_URS_2024_02/122251104" TargetMode="External" /><Relationship Id="rId4" Type="http://schemas.openxmlformats.org/officeDocument/2006/relationships/hyperlink" Target="https://podminky.urs.cz/item/CS_URS_2025_02/151101301" TargetMode="External" /><Relationship Id="rId5" Type="http://schemas.openxmlformats.org/officeDocument/2006/relationships/hyperlink" Target="https://podminky.urs.cz/item/CS_URS_2025_02/151101311" TargetMode="External" /><Relationship Id="rId6" Type="http://schemas.openxmlformats.org/officeDocument/2006/relationships/hyperlink" Target="https://podminky.urs.cz/item/CS_URS_2025_02/181351103" TargetMode="External" /><Relationship Id="rId7" Type="http://schemas.openxmlformats.org/officeDocument/2006/relationships/hyperlink" Target="https://podminky.urs.cz/item/CS_URS_2025_02/182351123" TargetMode="External" /><Relationship Id="rId8" Type="http://schemas.openxmlformats.org/officeDocument/2006/relationships/hyperlink" Target="https://podminky.urs.cz/item/CS_URS_2024_02/114203104" TargetMode="External" /><Relationship Id="rId9" Type="http://schemas.openxmlformats.org/officeDocument/2006/relationships/hyperlink" Target="https://podminky.urs.cz/item/CS_URS_2024_02/122211101" TargetMode="External" /><Relationship Id="rId10" Type="http://schemas.openxmlformats.org/officeDocument/2006/relationships/hyperlink" Target="https://podminky.urs.cz/item/CS_URS_2025_02/122251504" TargetMode="External" /><Relationship Id="rId11" Type="http://schemas.openxmlformats.org/officeDocument/2006/relationships/hyperlink" Target="https://podminky.urs.cz/item/CS_URS_2025_02/128511101" TargetMode="External" /><Relationship Id="rId12" Type="http://schemas.openxmlformats.org/officeDocument/2006/relationships/hyperlink" Target="https://podminky.urs.cz/item/CS_URS_2026_01/151101101" TargetMode="External" /><Relationship Id="rId13" Type="http://schemas.openxmlformats.org/officeDocument/2006/relationships/hyperlink" Target="https://podminky.urs.cz/item/CS_URS_2026_01/151101111" TargetMode="External" /><Relationship Id="rId14" Type="http://schemas.openxmlformats.org/officeDocument/2006/relationships/hyperlink" Target="https://podminky.urs.cz/item/CS_URS_2024_02/162351103" TargetMode="External" /><Relationship Id="rId15" Type="http://schemas.openxmlformats.org/officeDocument/2006/relationships/hyperlink" Target="https://podminky.urs.cz/item/CS_URS_2025_02/162751117" TargetMode="External" /><Relationship Id="rId16" Type="http://schemas.openxmlformats.org/officeDocument/2006/relationships/hyperlink" Target="https://podminky.urs.cz/item/CS_URS_2025_02/162751119" TargetMode="External" /><Relationship Id="rId17" Type="http://schemas.openxmlformats.org/officeDocument/2006/relationships/hyperlink" Target="https://podminky.urs.cz/item/CS_URS_2024_02/167151101" TargetMode="External" /><Relationship Id="rId18" Type="http://schemas.openxmlformats.org/officeDocument/2006/relationships/hyperlink" Target="https://podminky.urs.cz/item/CS_URS_2024_02/174111101" TargetMode="External" /><Relationship Id="rId19" Type="http://schemas.openxmlformats.org/officeDocument/2006/relationships/hyperlink" Target="https://podminky.urs.cz/item/CS_URS_2024_02/174151101" TargetMode="External" /><Relationship Id="rId20" Type="http://schemas.openxmlformats.org/officeDocument/2006/relationships/hyperlink" Target="https://podminky.urs.cz/item/CS_URS_2024_02/181411121" TargetMode="External" /><Relationship Id="rId21" Type="http://schemas.openxmlformats.org/officeDocument/2006/relationships/hyperlink" Target="https://podminky.urs.cz/item/CS_URS_2024_02/181411123" TargetMode="External" /><Relationship Id="rId22" Type="http://schemas.openxmlformats.org/officeDocument/2006/relationships/hyperlink" Target="https://podminky.urs.cz/item/CS_URS_2024_02/181951111" TargetMode="External" /><Relationship Id="rId23" Type="http://schemas.openxmlformats.org/officeDocument/2006/relationships/hyperlink" Target="https://podminky.urs.cz/item/CS_URS_2024_02/182151111" TargetMode="External" /><Relationship Id="rId24" Type="http://schemas.openxmlformats.org/officeDocument/2006/relationships/hyperlink" Target="https://podminky.urs.cz/item/CS_URS_2025_02/211531111" TargetMode="External" /><Relationship Id="rId25" Type="http://schemas.openxmlformats.org/officeDocument/2006/relationships/hyperlink" Target="https://podminky.urs.cz/item/CS_URS_2025_02/211971121" TargetMode="External" /><Relationship Id="rId26" Type="http://schemas.openxmlformats.org/officeDocument/2006/relationships/hyperlink" Target="https://podminky.urs.cz/item/CS_URS_2025_02/212755215" TargetMode="External" /><Relationship Id="rId27" Type="http://schemas.openxmlformats.org/officeDocument/2006/relationships/hyperlink" Target="https://podminky.urs.cz/item/CS_URS_2025_02/279311961" TargetMode="External" /><Relationship Id="rId28" Type="http://schemas.openxmlformats.org/officeDocument/2006/relationships/hyperlink" Target="https://podminky.urs.cz/item/CS_URS_2025_02/279351121" TargetMode="External" /><Relationship Id="rId29" Type="http://schemas.openxmlformats.org/officeDocument/2006/relationships/hyperlink" Target="https://podminky.urs.cz/item/CS_URS_2025_02/279351122" TargetMode="External" /><Relationship Id="rId30" Type="http://schemas.openxmlformats.org/officeDocument/2006/relationships/hyperlink" Target="https://podminky.urs.cz/item/CS_URS_2025_02/270210233" TargetMode="External" /><Relationship Id="rId31" Type="http://schemas.openxmlformats.org/officeDocument/2006/relationships/hyperlink" Target="https://podminky.urs.cz/item/CS_URS_2025_02/310001101" TargetMode="External" /><Relationship Id="rId32" Type="http://schemas.openxmlformats.org/officeDocument/2006/relationships/hyperlink" Target="https://podminky.urs.cz/item/CS_URS_2025_02/321213345" TargetMode="External" /><Relationship Id="rId33" Type="http://schemas.openxmlformats.org/officeDocument/2006/relationships/hyperlink" Target="https://podminky.urs.cz/item/CS_URS_2024_02/321311116" TargetMode="External" /><Relationship Id="rId34" Type="http://schemas.openxmlformats.org/officeDocument/2006/relationships/hyperlink" Target="https://podminky.urs.cz/item/CS_URS_2024_02/321321116" TargetMode="External" /><Relationship Id="rId35" Type="http://schemas.openxmlformats.org/officeDocument/2006/relationships/hyperlink" Target="https://podminky.urs.cz/item/CS_URS_2024_02/321351010" TargetMode="External" /><Relationship Id="rId36" Type="http://schemas.openxmlformats.org/officeDocument/2006/relationships/hyperlink" Target="https://podminky.urs.cz/item/CS_URS_2024_02/321352010" TargetMode="External" /><Relationship Id="rId37" Type="http://schemas.openxmlformats.org/officeDocument/2006/relationships/hyperlink" Target="https://podminky.urs.cz/item/CS_URS_2025_02/321366111" TargetMode="External" /><Relationship Id="rId38" Type="http://schemas.openxmlformats.org/officeDocument/2006/relationships/hyperlink" Target="https://podminky.urs.cz/item/CS_URS_2025_02/321366112" TargetMode="External" /><Relationship Id="rId39" Type="http://schemas.openxmlformats.org/officeDocument/2006/relationships/hyperlink" Target="https://podminky.urs.cz/item/CS_URS_2024_02/321368211" TargetMode="External" /><Relationship Id="rId40" Type="http://schemas.openxmlformats.org/officeDocument/2006/relationships/hyperlink" Target="https://podminky.urs.cz/item/CS_URS_2025_02/434212111" TargetMode="External" /><Relationship Id="rId41" Type="http://schemas.openxmlformats.org/officeDocument/2006/relationships/hyperlink" Target="https://podminky.urs.cz/item/CS_URS_2024_02/451317112" TargetMode="External" /><Relationship Id="rId42" Type="http://schemas.openxmlformats.org/officeDocument/2006/relationships/hyperlink" Target="https://podminky.urs.cz/item/CS_URS_2024_02/451317113" TargetMode="External" /><Relationship Id="rId43" Type="http://schemas.openxmlformats.org/officeDocument/2006/relationships/hyperlink" Target="https://podminky.urs.cz/item/CS_URS_2024_02/451571111" TargetMode="External" /><Relationship Id="rId44" Type="http://schemas.openxmlformats.org/officeDocument/2006/relationships/hyperlink" Target="https://podminky.urs.cz/item/CS_URS_2024_02/457312811" TargetMode="External" /><Relationship Id="rId45" Type="http://schemas.openxmlformats.org/officeDocument/2006/relationships/hyperlink" Target="https://podminky.urs.cz/item/CS_URS_2025_02/457541111" TargetMode="External" /><Relationship Id="rId46" Type="http://schemas.openxmlformats.org/officeDocument/2006/relationships/hyperlink" Target="https://podminky.urs.cz/item/CS_URS_2025_02/463211151" TargetMode="External" /><Relationship Id="rId47" Type="http://schemas.openxmlformats.org/officeDocument/2006/relationships/hyperlink" Target="https://podminky.urs.cz/item/CS_URS_2024_02/465513227" TargetMode="External" /><Relationship Id="rId48" Type="http://schemas.openxmlformats.org/officeDocument/2006/relationships/hyperlink" Target="https://podminky.urs.cz/item/CS_URS_2025_02/624631412" TargetMode="External" /><Relationship Id="rId49" Type="http://schemas.openxmlformats.org/officeDocument/2006/relationships/hyperlink" Target="https://podminky.urs.cz/item/CS_URS_2025_02/919732221" TargetMode="External" /><Relationship Id="rId50" Type="http://schemas.openxmlformats.org/officeDocument/2006/relationships/hyperlink" Target="https://podminky.urs.cz/item/CS_URS_2025_02/919735112" TargetMode="External" /><Relationship Id="rId51" Type="http://schemas.openxmlformats.org/officeDocument/2006/relationships/hyperlink" Target="https://podminky.urs.cz/item/CS_URS_2025_02/931992111" TargetMode="External" /><Relationship Id="rId52" Type="http://schemas.openxmlformats.org/officeDocument/2006/relationships/hyperlink" Target="https://podminky.urs.cz/item/CS_URS_2025_02/931994106" TargetMode="External" /><Relationship Id="rId53" Type="http://schemas.openxmlformats.org/officeDocument/2006/relationships/hyperlink" Target="https://podminky.urs.cz/item/CS_URS_2025_02/931994142" TargetMode="External" /><Relationship Id="rId54" Type="http://schemas.openxmlformats.org/officeDocument/2006/relationships/hyperlink" Target="https://podminky.urs.cz/item/CS_URS_2025_02/936311111" TargetMode="External" /><Relationship Id="rId55" Type="http://schemas.openxmlformats.org/officeDocument/2006/relationships/hyperlink" Target="https://podminky.urs.cz/item/CS_URS_2025_02/938903211" TargetMode="External" /><Relationship Id="rId56" Type="http://schemas.openxmlformats.org/officeDocument/2006/relationships/hyperlink" Target="https://podminky.urs.cz/item/CS_URS_2025_02/963051111" TargetMode="External" /><Relationship Id="rId57" Type="http://schemas.openxmlformats.org/officeDocument/2006/relationships/hyperlink" Target="https://podminky.urs.cz/item/CS_URS_2024_02/966021112" TargetMode="External" /><Relationship Id="rId58" Type="http://schemas.openxmlformats.org/officeDocument/2006/relationships/hyperlink" Target="https://podminky.urs.cz/item/CS_URS_2025_02/966025112" TargetMode="External" /><Relationship Id="rId59" Type="http://schemas.openxmlformats.org/officeDocument/2006/relationships/hyperlink" Target="https://podminky.urs.cz/item/CS_URS_2025_02/966045111" TargetMode="External" /><Relationship Id="rId60" Type="http://schemas.openxmlformats.org/officeDocument/2006/relationships/hyperlink" Target="https://podminky.urs.cz/item/CS_URS_2025_02/977211132" TargetMode="External" /><Relationship Id="rId61" Type="http://schemas.openxmlformats.org/officeDocument/2006/relationships/hyperlink" Target="https://podminky.urs.cz/item/CS_URS_2025_02/985112112" TargetMode="External" /><Relationship Id="rId62" Type="http://schemas.openxmlformats.org/officeDocument/2006/relationships/hyperlink" Target="https://podminky.urs.cz/item/CS_URS_2025_02/985121122" TargetMode="External" /><Relationship Id="rId63" Type="http://schemas.openxmlformats.org/officeDocument/2006/relationships/hyperlink" Target="https://podminky.urs.cz/item/CS_URS_2025_02/985131111" TargetMode="External" /><Relationship Id="rId64" Type="http://schemas.openxmlformats.org/officeDocument/2006/relationships/hyperlink" Target="https://podminky.urs.cz/item/CS_URS_2025_02/985131311" TargetMode="External" /><Relationship Id="rId65" Type="http://schemas.openxmlformats.org/officeDocument/2006/relationships/hyperlink" Target="https://podminky.urs.cz/item/CS_URS_2025_02/985232112" TargetMode="External" /><Relationship Id="rId66" Type="http://schemas.openxmlformats.org/officeDocument/2006/relationships/hyperlink" Target="https://podminky.urs.cz/item/CS_URS_2025_02/985233121" TargetMode="External" /><Relationship Id="rId67" Type="http://schemas.openxmlformats.org/officeDocument/2006/relationships/hyperlink" Target="https://podminky.urs.cz/item/CS_URS_2025_02/985311113" TargetMode="External" /><Relationship Id="rId68" Type="http://schemas.openxmlformats.org/officeDocument/2006/relationships/hyperlink" Target="https://podminky.urs.cz/item/CS_URS_2025_02/985311913" TargetMode="External" /><Relationship Id="rId69" Type="http://schemas.openxmlformats.org/officeDocument/2006/relationships/hyperlink" Target="https://podminky.urs.cz/item/CS_URS_2025_02/985312111" TargetMode="External" /><Relationship Id="rId70" Type="http://schemas.openxmlformats.org/officeDocument/2006/relationships/hyperlink" Target="https://podminky.urs.cz/item/CS_URS_2025_02/985321111" TargetMode="External" /><Relationship Id="rId71" Type="http://schemas.openxmlformats.org/officeDocument/2006/relationships/hyperlink" Target="https://podminky.urs.cz/item/CS_URS_2025_02/985321912" TargetMode="External" /><Relationship Id="rId72" Type="http://schemas.openxmlformats.org/officeDocument/2006/relationships/hyperlink" Target="https://podminky.urs.cz/item/CS_URS_2025_02/985323112" TargetMode="External" /><Relationship Id="rId73" Type="http://schemas.openxmlformats.org/officeDocument/2006/relationships/hyperlink" Target="https://podminky.urs.cz/item/CS_URS_2025_02/985324111" TargetMode="External" /><Relationship Id="rId74" Type="http://schemas.openxmlformats.org/officeDocument/2006/relationships/hyperlink" Target="https://podminky.urs.cz/item/CS_URS_2025_02/985331912" TargetMode="External" /><Relationship Id="rId75" Type="http://schemas.openxmlformats.org/officeDocument/2006/relationships/hyperlink" Target="https://podminky.urs.cz/item/CS_URS_2025_02/985331213" TargetMode="External" /><Relationship Id="rId76" Type="http://schemas.openxmlformats.org/officeDocument/2006/relationships/hyperlink" Target="https://podminky.urs.cz/item/CS_URS_2024_02/997013869_RC" TargetMode="External" /><Relationship Id="rId77" Type="http://schemas.openxmlformats.org/officeDocument/2006/relationships/hyperlink" Target="https://podminky.urs.cz/item/CS_URS_2024_02/997013873_RC" TargetMode="External" /><Relationship Id="rId78" Type="http://schemas.openxmlformats.org/officeDocument/2006/relationships/hyperlink" Target="https://podminky.urs.cz/item/CS_URS_2024_02/997321511" TargetMode="External" /><Relationship Id="rId79" Type="http://schemas.openxmlformats.org/officeDocument/2006/relationships/hyperlink" Target="https://podminky.urs.cz/item/CS_URS_2024_02/997321519" TargetMode="External" /><Relationship Id="rId80" Type="http://schemas.openxmlformats.org/officeDocument/2006/relationships/hyperlink" Target="https://podminky.urs.cz/item/CS_URS_2024_02/997321611" TargetMode="External" /><Relationship Id="rId81" Type="http://schemas.openxmlformats.org/officeDocument/2006/relationships/hyperlink" Target="https://podminky.urs.cz/item/CS_URS_2024_02/998332011" TargetMode="External" /><Relationship Id="rId8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83151112" TargetMode="External" /><Relationship Id="rId2" Type="http://schemas.openxmlformats.org/officeDocument/2006/relationships/hyperlink" Target="https://podminky.urs.cz/item/CS_URS_2024_02/184102113" TargetMode="External" /><Relationship Id="rId3" Type="http://schemas.openxmlformats.org/officeDocument/2006/relationships/hyperlink" Target="https://podminky.urs.cz/item/CS_URS_2024_02/184215132" TargetMode="External" /><Relationship Id="rId4" Type="http://schemas.openxmlformats.org/officeDocument/2006/relationships/hyperlink" Target="https://podminky.urs.cz/item/CS_URS_2024_02/184215411" TargetMode="External" /><Relationship Id="rId5" Type="http://schemas.openxmlformats.org/officeDocument/2006/relationships/hyperlink" Target="https://podminky.urs.cz/item/CS_URS_2024_02/184501141" TargetMode="External" /><Relationship Id="rId6" Type="http://schemas.openxmlformats.org/officeDocument/2006/relationships/hyperlink" Target="https://podminky.urs.cz/item/CS_URS_2025_01/184813121" TargetMode="External" /><Relationship Id="rId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29153101" TargetMode="External" /><Relationship Id="rId2" Type="http://schemas.openxmlformats.org/officeDocument/2006/relationships/hyperlink" Target="https://podminky.urs.cz/item/CS_URS_2024_02/162351103" TargetMode="External" /><Relationship Id="rId3" Type="http://schemas.openxmlformats.org/officeDocument/2006/relationships/hyperlink" Target="https://podminky.urs.cz/item/CS_URS_2025_02/162751117" TargetMode="External" /><Relationship Id="rId4" Type="http://schemas.openxmlformats.org/officeDocument/2006/relationships/hyperlink" Target="https://podminky.urs.cz/item/CS_URS_2025_02/162751119" TargetMode="External" /><Relationship Id="rId5" Type="http://schemas.openxmlformats.org/officeDocument/2006/relationships/hyperlink" Target="https://podminky.urs.cz/item/CS_URS_2025_02/167151111" TargetMode="External" /><Relationship Id="rId6" Type="http://schemas.openxmlformats.org/officeDocument/2006/relationships/hyperlink" Target="https://podminky.urs.cz/item/CS_URS_2025_02/997013873_RC" TargetMode="External" /><Relationship Id="rId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5101203" TargetMode="External" /><Relationship Id="rId2" Type="http://schemas.openxmlformats.org/officeDocument/2006/relationships/hyperlink" Target="https://podminky.urs.cz/item/CS_URS_2025_02/115101303" TargetMode="External" /><Relationship Id="rId3" Type="http://schemas.openxmlformats.org/officeDocument/2006/relationships/hyperlink" Target="https://podminky.urs.cz/item/CS_URS_2025_02/062303000" TargetMode="External" /><Relationship Id="rId4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26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29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26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29</v>
      </c>
      <c r="AO20" s="23"/>
      <c r="AP20" s="23"/>
      <c r="AQ20" s="23"/>
      <c r="AR20" s="21"/>
      <c r="BE20" s="32"/>
      <c r="BS20" s="18" t="s">
        <v>33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123500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BLP Slavkovického p., ř. km 1,930-2,270, Radňovice, oprava koryta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Radňovice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6. 1. 2026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Povodí Moravy, s.p.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Povodí Moravy, s.p.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34</v>
      </c>
      <c r="AJ90" s="41"/>
      <c r="AK90" s="41"/>
      <c r="AL90" s="41"/>
      <c r="AM90" s="81" t="str">
        <f>IF(E20="","",E20)</f>
        <v>Povodí Moravy, s.p.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ROUND(SUM(AG95:AG98),2)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ROUND(SUM(AS95:AS98),2)</f>
        <v>0</v>
      </c>
      <c r="AT94" s="115">
        <f>ROUND(SUM(AV94:AW94),2)</f>
        <v>0</v>
      </c>
      <c r="AU94" s="116">
        <f>ROUND(SUM(AU95:AU98),5)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ROUND(SUM(AZ95:AZ98),2)</f>
        <v>0</v>
      </c>
      <c r="BA94" s="115">
        <f>ROUND(SUM(BA95:BA98),2)</f>
        <v>0</v>
      </c>
      <c r="BB94" s="115">
        <f>ROUND(SUM(BB95:BB98),2)</f>
        <v>0</v>
      </c>
      <c r="BC94" s="115">
        <f>ROUND(SUM(BC95:BC98),2)</f>
        <v>0</v>
      </c>
      <c r="BD94" s="117">
        <f>ROUND(SUM(BD95:BD98),2)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01 - Oprava koryta'!J30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'SO 01 - Oprava koryta'!P125</f>
        <v>0</v>
      </c>
      <c r="AV95" s="129">
        <f>'SO 01 - Oprava koryta'!J33</f>
        <v>0</v>
      </c>
      <c r="AW95" s="129">
        <f>'SO 01 - Oprava koryta'!J34</f>
        <v>0</v>
      </c>
      <c r="AX95" s="129">
        <f>'SO 01 - Oprava koryta'!J35</f>
        <v>0</v>
      </c>
      <c r="AY95" s="129">
        <f>'SO 01 - Oprava koryta'!J36</f>
        <v>0</v>
      </c>
      <c r="AZ95" s="129">
        <f>'SO 01 - Oprava koryta'!F33</f>
        <v>0</v>
      </c>
      <c r="BA95" s="129">
        <f>'SO 01 - Oprava koryta'!F34</f>
        <v>0</v>
      </c>
      <c r="BB95" s="129">
        <f>'SO 01 - Oprava koryta'!F35</f>
        <v>0</v>
      </c>
      <c r="BC95" s="129">
        <f>'SO 01 - Oprava koryta'!F36</f>
        <v>0</v>
      </c>
      <c r="BD95" s="131">
        <f>'SO 01 - Oprava koryta'!F37</f>
        <v>0</v>
      </c>
      <c r="BE95" s="7"/>
      <c r="BT95" s="132" t="s">
        <v>84</v>
      </c>
      <c r="BV95" s="132" t="s">
        <v>78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7" customFormat="1" ht="16.5" customHeight="1">
      <c r="A96" s="120" t="s">
        <v>80</v>
      </c>
      <c r="B96" s="121"/>
      <c r="C96" s="122"/>
      <c r="D96" s="123" t="s">
        <v>87</v>
      </c>
      <c r="E96" s="123"/>
      <c r="F96" s="123"/>
      <c r="G96" s="123"/>
      <c r="H96" s="123"/>
      <c r="I96" s="124"/>
      <c r="J96" s="123" t="s">
        <v>88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02 - Výsadby'!J30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'SO 02 - Výsadby'!P118</f>
        <v>0</v>
      </c>
      <c r="AV96" s="129">
        <f>'SO 02 - Výsadby'!J33</f>
        <v>0</v>
      </c>
      <c r="AW96" s="129">
        <f>'SO 02 - Výsadby'!J34</f>
        <v>0</v>
      </c>
      <c r="AX96" s="129">
        <f>'SO 02 - Výsadby'!J35</f>
        <v>0</v>
      </c>
      <c r="AY96" s="129">
        <f>'SO 02 - Výsadby'!J36</f>
        <v>0</v>
      </c>
      <c r="AZ96" s="129">
        <f>'SO 02 - Výsadby'!F33</f>
        <v>0</v>
      </c>
      <c r="BA96" s="129">
        <f>'SO 02 - Výsadby'!F34</f>
        <v>0</v>
      </c>
      <c r="BB96" s="129">
        <f>'SO 02 - Výsadby'!F35</f>
        <v>0</v>
      </c>
      <c r="BC96" s="129">
        <f>'SO 02 - Výsadby'!F36</f>
        <v>0</v>
      </c>
      <c r="BD96" s="131">
        <f>'SO 02 - Výsadby'!F37</f>
        <v>0</v>
      </c>
      <c r="BE96" s="7"/>
      <c r="BT96" s="132" t="s">
        <v>84</v>
      </c>
      <c r="BV96" s="132" t="s">
        <v>78</v>
      </c>
      <c r="BW96" s="132" t="s">
        <v>89</v>
      </c>
      <c r="BX96" s="132" t="s">
        <v>5</v>
      </c>
      <c r="CL96" s="132" t="s">
        <v>1</v>
      </c>
      <c r="CM96" s="132" t="s">
        <v>86</v>
      </c>
    </row>
    <row r="97" s="7" customFormat="1" ht="16.5" customHeight="1">
      <c r="A97" s="120" t="s">
        <v>80</v>
      </c>
      <c r="B97" s="121"/>
      <c r="C97" s="122"/>
      <c r="D97" s="123" t="s">
        <v>90</v>
      </c>
      <c r="E97" s="123"/>
      <c r="F97" s="123"/>
      <c r="G97" s="123"/>
      <c r="H97" s="123"/>
      <c r="I97" s="124"/>
      <c r="J97" s="123" t="s">
        <v>91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03 - Těžba sedimentů'!J30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28">
        <v>0</v>
      </c>
      <c r="AT97" s="129">
        <f>ROUND(SUM(AV97:AW97),2)</f>
        <v>0</v>
      </c>
      <c r="AU97" s="130">
        <f>'SO 03 - Těžba sedimentů'!P119</f>
        <v>0</v>
      </c>
      <c r="AV97" s="129">
        <f>'SO 03 - Těžba sedimentů'!J33</f>
        <v>0</v>
      </c>
      <c r="AW97" s="129">
        <f>'SO 03 - Těžba sedimentů'!J34</f>
        <v>0</v>
      </c>
      <c r="AX97" s="129">
        <f>'SO 03 - Těžba sedimentů'!J35</f>
        <v>0</v>
      </c>
      <c r="AY97" s="129">
        <f>'SO 03 - Těžba sedimentů'!J36</f>
        <v>0</v>
      </c>
      <c r="AZ97" s="129">
        <f>'SO 03 - Těžba sedimentů'!F33</f>
        <v>0</v>
      </c>
      <c r="BA97" s="129">
        <f>'SO 03 - Těžba sedimentů'!F34</f>
        <v>0</v>
      </c>
      <c r="BB97" s="129">
        <f>'SO 03 - Těžba sedimentů'!F35</f>
        <v>0</v>
      </c>
      <c r="BC97" s="129">
        <f>'SO 03 - Těžba sedimentů'!F36</f>
        <v>0</v>
      </c>
      <c r="BD97" s="131">
        <f>'SO 03 - Těžba sedimentů'!F37</f>
        <v>0</v>
      </c>
      <c r="BE97" s="7"/>
      <c r="BT97" s="132" t="s">
        <v>84</v>
      </c>
      <c r="BV97" s="132" t="s">
        <v>78</v>
      </c>
      <c r="BW97" s="132" t="s">
        <v>92</v>
      </c>
      <c r="BX97" s="132" t="s">
        <v>5</v>
      </c>
      <c r="CL97" s="132" t="s">
        <v>1</v>
      </c>
      <c r="CM97" s="132" t="s">
        <v>86</v>
      </c>
    </row>
    <row r="98" s="7" customFormat="1" ht="16.5" customHeight="1">
      <c r="A98" s="120" t="s">
        <v>80</v>
      </c>
      <c r="B98" s="121"/>
      <c r="C98" s="122"/>
      <c r="D98" s="123" t="s">
        <v>93</v>
      </c>
      <c r="E98" s="123"/>
      <c r="F98" s="123"/>
      <c r="G98" s="123"/>
      <c r="H98" s="123"/>
      <c r="I98" s="124"/>
      <c r="J98" s="123" t="s">
        <v>94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'SO 00 - VRN'!J30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83</v>
      </c>
      <c r="AR98" s="127"/>
      <c r="AS98" s="133">
        <v>0</v>
      </c>
      <c r="AT98" s="134">
        <f>ROUND(SUM(AV98:AW98),2)</f>
        <v>0</v>
      </c>
      <c r="AU98" s="135">
        <f>'SO 00 - VRN'!P121</f>
        <v>0</v>
      </c>
      <c r="AV98" s="134">
        <f>'SO 00 - VRN'!J33</f>
        <v>0</v>
      </c>
      <c r="AW98" s="134">
        <f>'SO 00 - VRN'!J34</f>
        <v>0</v>
      </c>
      <c r="AX98" s="134">
        <f>'SO 00 - VRN'!J35</f>
        <v>0</v>
      </c>
      <c r="AY98" s="134">
        <f>'SO 00 - VRN'!J36</f>
        <v>0</v>
      </c>
      <c r="AZ98" s="134">
        <f>'SO 00 - VRN'!F33</f>
        <v>0</v>
      </c>
      <c r="BA98" s="134">
        <f>'SO 00 - VRN'!F34</f>
        <v>0</v>
      </c>
      <c r="BB98" s="134">
        <f>'SO 00 - VRN'!F35</f>
        <v>0</v>
      </c>
      <c r="BC98" s="134">
        <f>'SO 00 - VRN'!F36</f>
        <v>0</v>
      </c>
      <c r="BD98" s="136">
        <f>'SO 00 - VRN'!F37</f>
        <v>0</v>
      </c>
      <c r="BE98" s="7"/>
      <c r="BT98" s="132" t="s">
        <v>84</v>
      </c>
      <c r="BV98" s="132" t="s">
        <v>78</v>
      </c>
      <c r="BW98" s="132" t="s">
        <v>95</v>
      </c>
      <c r="BX98" s="132" t="s">
        <v>5</v>
      </c>
      <c r="CL98" s="132" t="s">
        <v>1</v>
      </c>
      <c r="CM98" s="132" t="s">
        <v>86</v>
      </c>
    </row>
    <row r="99" s="2" customFormat="1" ht="30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45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</sheetData>
  <sheetProtection sheet="1" formatColumns="0" formatRows="0" objects="1" scenarios="1" spinCount="100000" saltValue="LPE1A9s3hIaIzvIj1UO0uMO/UBRvbDSb+hC3/SqqRwg3Xr7m0vCOAY0bnPq0AaehnthN3nQ4E1bSSTHZGoxFig==" hashValue="5/vbquGWGdSZtGTj0yCKu5aXSNwMPFGhfEj4Yk/grOEnByxhqVadaw1vlF5+nKauA/RUz2M8gVk6vhWU+k15hQ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1 - Oprava koryta'!C2" display="/"/>
    <hyperlink ref="A96" location="'SO 02 - Výsadby'!C2" display="/"/>
    <hyperlink ref="A97" location="'SO 03 - Těžba sedimentů'!C2" display="/"/>
    <hyperlink ref="A98" location="'SO 00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hidden="1" s="1" customFormat="1" ht="24.96" customHeight="1">
      <c r="B4" s="21"/>
      <c r="D4" s="139" t="s">
        <v>96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16.5" customHeight="1">
      <c r="B7" s="21"/>
      <c r="E7" s="142" t="str">
        <f>'Rekapitulace stavby'!K6</f>
        <v>BLP Slavkovického p., ř. km 1,930-2,270, Radňovice, oprava koryta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98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6. 1. 2026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26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">
        <v>27</v>
      </c>
      <c r="F21" s="39"/>
      <c r="G21" s="39"/>
      <c r="H21" s="39"/>
      <c r="I21" s="141" t="s">
        <v>28</v>
      </c>
      <c r="J21" s="144" t="s">
        <v>29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34</v>
      </c>
      <c r="E23" s="39"/>
      <c r="F23" s="39"/>
      <c r="G23" s="39"/>
      <c r="H23" s="39"/>
      <c r="I23" s="141" t="s">
        <v>25</v>
      </c>
      <c r="J23" s="144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">
        <v>27</v>
      </c>
      <c r="F24" s="39"/>
      <c r="G24" s="39"/>
      <c r="H24" s="39"/>
      <c r="I24" s="141" t="s">
        <v>28</v>
      </c>
      <c r="J24" s="144" t="s">
        <v>29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ROUND((SUM(BE125:BE707)),  2)</f>
        <v>0</v>
      </c>
      <c r="G33" s="39"/>
      <c r="H33" s="39"/>
      <c r="I33" s="156">
        <v>0.20999999999999999</v>
      </c>
      <c r="J33" s="155">
        <f>ROUND(((SUM(BE125:BE707))*I33),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42</v>
      </c>
      <c r="F34" s="155">
        <f>ROUND((SUM(BF125:BF707)),  2)</f>
        <v>0</v>
      </c>
      <c r="G34" s="39"/>
      <c r="H34" s="39"/>
      <c r="I34" s="156">
        <v>0.12</v>
      </c>
      <c r="J34" s="155">
        <f>ROUND(((SUM(BF125:BF707))*I34),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ROUND((SUM(BG125:BG707)),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ROUND((SUM(BH125:BH707)),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ROUND((SUM(BI125:BI707)),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BLP Slavkovického p., ř. km 1,930-2,270, Radňovice, oprava koryta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01 - Oprava koryta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Radňovice</v>
      </c>
      <c r="G89" s="41"/>
      <c r="H89" s="41"/>
      <c r="I89" s="33" t="s">
        <v>22</v>
      </c>
      <c r="J89" s="80" t="str">
        <f>IF(J12="","",J12)</f>
        <v>6. 1. 2026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Povodí Moravy, s.p.</v>
      </c>
      <c r="G91" s="41"/>
      <c r="H91" s="41"/>
      <c r="I91" s="33" t="s">
        <v>32</v>
      </c>
      <c r="J91" s="37" t="str">
        <f>E21</f>
        <v>Povodí Moravy, s.p.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Povodí Moravy, s.p.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104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105</v>
      </c>
      <c r="E98" s="189"/>
      <c r="F98" s="189"/>
      <c r="G98" s="189"/>
      <c r="H98" s="189"/>
      <c r="I98" s="189"/>
      <c r="J98" s="190">
        <f>J127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106</v>
      </c>
      <c r="E99" s="189"/>
      <c r="F99" s="189"/>
      <c r="G99" s="189"/>
      <c r="H99" s="189"/>
      <c r="I99" s="189"/>
      <c r="J99" s="190">
        <f>J280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107</v>
      </c>
      <c r="E100" s="189"/>
      <c r="F100" s="189"/>
      <c r="G100" s="189"/>
      <c r="H100" s="189"/>
      <c r="I100" s="189"/>
      <c r="J100" s="190">
        <f>J333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108</v>
      </c>
      <c r="E101" s="189"/>
      <c r="F101" s="189"/>
      <c r="G101" s="189"/>
      <c r="H101" s="189"/>
      <c r="I101" s="189"/>
      <c r="J101" s="190">
        <f>J422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109</v>
      </c>
      <c r="E102" s="189"/>
      <c r="F102" s="189"/>
      <c r="G102" s="189"/>
      <c r="H102" s="189"/>
      <c r="I102" s="189"/>
      <c r="J102" s="190">
        <f>J478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110</v>
      </c>
      <c r="E103" s="189"/>
      <c r="F103" s="189"/>
      <c r="G103" s="189"/>
      <c r="H103" s="189"/>
      <c r="I103" s="189"/>
      <c r="J103" s="190">
        <f>J485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111</v>
      </c>
      <c r="E104" s="189"/>
      <c r="F104" s="189"/>
      <c r="G104" s="189"/>
      <c r="H104" s="189"/>
      <c r="I104" s="189"/>
      <c r="J104" s="190">
        <f>J663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112</v>
      </c>
      <c r="E105" s="189"/>
      <c r="F105" s="189"/>
      <c r="G105" s="189"/>
      <c r="H105" s="189"/>
      <c r="I105" s="189"/>
      <c r="J105" s="190">
        <f>J704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113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75" t="str">
        <f>E7</f>
        <v>BLP Slavkovického p., ř. km 1,930-2,270, Radňovice, oprava koryta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97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SO 01 - Oprava koryta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>Radňovice</v>
      </c>
      <c r="G119" s="41"/>
      <c r="H119" s="41"/>
      <c r="I119" s="33" t="s">
        <v>22</v>
      </c>
      <c r="J119" s="80" t="str">
        <f>IF(J12="","",J12)</f>
        <v>6. 1. 2026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E15</f>
        <v>Povodí Moravy, s.p.</v>
      </c>
      <c r="G121" s="41"/>
      <c r="H121" s="41"/>
      <c r="I121" s="33" t="s">
        <v>32</v>
      </c>
      <c r="J121" s="37" t="str">
        <f>E21</f>
        <v>Povodí Moravy, s.p.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30</v>
      </c>
      <c r="D122" s="41"/>
      <c r="E122" s="41"/>
      <c r="F122" s="28" t="str">
        <f>IF(E18="","",E18)</f>
        <v>Vyplň údaj</v>
      </c>
      <c r="G122" s="41"/>
      <c r="H122" s="41"/>
      <c r="I122" s="33" t="s">
        <v>34</v>
      </c>
      <c r="J122" s="37" t="str">
        <f>E24</f>
        <v>Povodí Moravy, s.p.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114</v>
      </c>
      <c r="D124" s="195" t="s">
        <v>61</v>
      </c>
      <c r="E124" s="195" t="s">
        <v>57</v>
      </c>
      <c r="F124" s="195" t="s">
        <v>58</v>
      </c>
      <c r="G124" s="195" t="s">
        <v>115</v>
      </c>
      <c r="H124" s="195" t="s">
        <v>116</v>
      </c>
      <c r="I124" s="195" t="s">
        <v>117</v>
      </c>
      <c r="J124" s="195" t="s">
        <v>101</v>
      </c>
      <c r="K124" s="196" t="s">
        <v>118</v>
      </c>
      <c r="L124" s="197"/>
      <c r="M124" s="101" t="s">
        <v>1</v>
      </c>
      <c r="N124" s="102" t="s">
        <v>40</v>
      </c>
      <c r="O124" s="102" t="s">
        <v>119</v>
      </c>
      <c r="P124" s="102" t="s">
        <v>120</v>
      </c>
      <c r="Q124" s="102" t="s">
        <v>121</v>
      </c>
      <c r="R124" s="102" t="s">
        <v>122</v>
      </c>
      <c r="S124" s="102" t="s">
        <v>123</v>
      </c>
      <c r="T124" s="103" t="s">
        <v>124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125</v>
      </c>
      <c r="D125" s="41"/>
      <c r="E125" s="41"/>
      <c r="F125" s="41"/>
      <c r="G125" s="41"/>
      <c r="H125" s="41"/>
      <c r="I125" s="41"/>
      <c r="J125" s="198">
        <f>BK125</f>
        <v>0</v>
      </c>
      <c r="K125" s="41"/>
      <c r="L125" s="45"/>
      <c r="M125" s="104"/>
      <c r="N125" s="199"/>
      <c r="O125" s="105"/>
      <c r="P125" s="200">
        <f>P126</f>
        <v>0</v>
      </c>
      <c r="Q125" s="105"/>
      <c r="R125" s="200">
        <f>R126</f>
        <v>544.16712488999997</v>
      </c>
      <c r="S125" s="105"/>
      <c r="T125" s="201">
        <f>T126</f>
        <v>1068.8864699999999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75</v>
      </c>
      <c r="AU125" s="18" t="s">
        <v>103</v>
      </c>
      <c r="BK125" s="202">
        <f>BK126</f>
        <v>0</v>
      </c>
    </row>
    <row r="126" s="12" customFormat="1" ht="25.92" customHeight="1">
      <c r="A126" s="12"/>
      <c r="B126" s="203"/>
      <c r="C126" s="204"/>
      <c r="D126" s="205" t="s">
        <v>75</v>
      </c>
      <c r="E126" s="206" t="s">
        <v>126</v>
      </c>
      <c r="F126" s="206" t="s">
        <v>127</v>
      </c>
      <c r="G126" s="204"/>
      <c r="H126" s="204"/>
      <c r="I126" s="207"/>
      <c r="J126" s="208">
        <f>BK126</f>
        <v>0</v>
      </c>
      <c r="K126" s="204"/>
      <c r="L126" s="209"/>
      <c r="M126" s="210"/>
      <c r="N126" s="211"/>
      <c r="O126" s="211"/>
      <c r="P126" s="212">
        <f>P127+P280+P333+P422+P478+P485+P663+P704</f>
        <v>0</v>
      </c>
      <c r="Q126" s="211"/>
      <c r="R126" s="212">
        <f>R127+R280+R333+R422+R478+R485+R663+R704</f>
        <v>544.16712488999997</v>
      </c>
      <c r="S126" s="211"/>
      <c r="T126" s="213">
        <f>T127+T280+T333+T422+T478+T485+T663+T704</f>
        <v>1068.8864699999999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84</v>
      </c>
      <c r="AT126" s="215" t="s">
        <v>75</v>
      </c>
      <c r="AU126" s="215" t="s">
        <v>76</v>
      </c>
      <c r="AY126" s="214" t="s">
        <v>128</v>
      </c>
      <c r="BK126" s="216">
        <f>BK127+BK280+BK333+BK422+BK478+BK485+BK663+BK704</f>
        <v>0</v>
      </c>
    </row>
    <row r="127" s="12" customFormat="1" ht="22.8" customHeight="1">
      <c r="A127" s="12"/>
      <c r="B127" s="203"/>
      <c r="C127" s="204"/>
      <c r="D127" s="205" t="s">
        <v>75</v>
      </c>
      <c r="E127" s="217" t="s">
        <v>84</v>
      </c>
      <c r="F127" s="217" t="s">
        <v>129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SUM(P128:P279)</f>
        <v>0</v>
      </c>
      <c r="Q127" s="211"/>
      <c r="R127" s="212">
        <f>SUM(R128:R279)</f>
        <v>0.42822499999999997</v>
      </c>
      <c r="S127" s="211"/>
      <c r="T127" s="213">
        <f>SUM(T128:T279)</f>
        <v>98.480199999999996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84</v>
      </c>
      <c r="AT127" s="215" t="s">
        <v>75</v>
      </c>
      <c r="AU127" s="215" t="s">
        <v>84</v>
      </c>
      <c r="AY127" s="214" t="s">
        <v>128</v>
      </c>
      <c r="BK127" s="216">
        <f>SUM(BK128:BK279)</f>
        <v>0</v>
      </c>
    </row>
    <row r="128" s="2" customFormat="1" ht="24.15" customHeight="1">
      <c r="A128" s="39"/>
      <c r="B128" s="40"/>
      <c r="C128" s="219" t="s">
        <v>84</v>
      </c>
      <c r="D128" s="219" t="s">
        <v>130</v>
      </c>
      <c r="E128" s="220" t="s">
        <v>131</v>
      </c>
      <c r="F128" s="221" t="s">
        <v>132</v>
      </c>
      <c r="G128" s="222" t="s">
        <v>133</v>
      </c>
      <c r="H128" s="223">
        <v>18.75</v>
      </c>
      <c r="I128" s="224"/>
      <c r="J128" s="225">
        <f>ROUND(I128*H128,2)</f>
        <v>0</v>
      </c>
      <c r="K128" s="221" t="s">
        <v>134</v>
      </c>
      <c r="L128" s="45"/>
      <c r="M128" s="226" t="s">
        <v>1</v>
      </c>
      <c r="N128" s="227" t="s">
        <v>41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135</v>
      </c>
      <c r="AT128" s="230" t="s">
        <v>130</v>
      </c>
      <c r="AU128" s="230" t="s">
        <v>86</v>
      </c>
      <c r="AY128" s="18" t="s">
        <v>128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84</v>
      </c>
      <c r="BK128" s="231">
        <f>ROUND(I128*H128,2)</f>
        <v>0</v>
      </c>
      <c r="BL128" s="18" t="s">
        <v>135</v>
      </c>
      <c r="BM128" s="230" t="s">
        <v>136</v>
      </c>
    </row>
    <row r="129" s="2" customFormat="1">
      <c r="A129" s="39"/>
      <c r="B129" s="40"/>
      <c r="C129" s="41"/>
      <c r="D129" s="232" t="s">
        <v>137</v>
      </c>
      <c r="E129" s="41"/>
      <c r="F129" s="233" t="s">
        <v>138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137</v>
      </c>
      <c r="AU129" s="18" t="s">
        <v>86</v>
      </c>
    </row>
    <row r="130" s="2" customFormat="1">
      <c r="A130" s="39"/>
      <c r="B130" s="40"/>
      <c r="C130" s="41"/>
      <c r="D130" s="237" t="s">
        <v>139</v>
      </c>
      <c r="E130" s="41"/>
      <c r="F130" s="238" t="s">
        <v>140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139</v>
      </c>
      <c r="AU130" s="18" t="s">
        <v>86</v>
      </c>
    </row>
    <row r="131" s="2" customFormat="1">
      <c r="A131" s="39"/>
      <c r="B131" s="40"/>
      <c r="C131" s="41"/>
      <c r="D131" s="232" t="s">
        <v>141</v>
      </c>
      <c r="E131" s="41"/>
      <c r="F131" s="239" t="s">
        <v>142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86</v>
      </c>
    </row>
    <row r="132" s="13" customFormat="1">
      <c r="A132" s="13"/>
      <c r="B132" s="240"/>
      <c r="C132" s="241"/>
      <c r="D132" s="232" t="s">
        <v>143</v>
      </c>
      <c r="E132" s="242" t="s">
        <v>1</v>
      </c>
      <c r="F132" s="243" t="s">
        <v>144</v>
      </c>
      <c r="G132" s="241"/>
      <c r="H132" s="242" t="s">
        <v>1</v>
      </c>
      <c r="I132" s="244"/>
      <c r="J132" s="241"/>
      <c r="K132" s="241"/>
      <c r="L132" s="245"/>
      <c r="M132" s="246"/>
      <c r="N132" s="247"/>
      <c r="O132" s="247"/>
      <c r="P132" s="247"/>
      <c r="Q132" s="247"/>
      <c r="R132" s="247"/>
      <c r="S132" s="247"/>
      <c r="T132" s="24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9" t="s">
        <v>143</v>
      </c>
      <c r="AU132" s="249" t="s">
        <v>86</v>
      </c>
      <c r="AV132" s="13" t="s">
        <v>84</v>
      </c>
      <c r="AW132" s="13" t="s">
        <v>33</v>
      </c>
      <c r="AX132" s="13" t="s">
        <v>76</v>
      </c>
      <c r="AY132" s="249" t="s">
        <v>128</v>
      </c>
    </row>
    <row r="133" s="14" customFormat="1">
      <c r="A133" s="14"/>
      <c r="B133" s="250"/>
      <c r="C133" s="251"/>
      <c r="D133" s="232" t="s">
        <v>143</v>
      </c>
      <c r="E133" s="252" t="s">
        <v>1</v>
      </c>
      <c r="F133" s="253" t="s">
        <v>145</v>
      </c>
      <c r="G133" s="251"/>
      <c r="H133" s="254">
        <v>18.75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0" t="s">
        <v>143</v>
      </c>
      <c r="AU133" s="260" t="s">
        <v>86</v>
      </c>
      <c r="AV133" s="14" t="s">
        <v>86</v>
      </c>
      <c r="AW133" s="14" t="s">
        <v>33</v>
      </c>
      <c r="AX133" s="14" t="s">
        <v>84</v>
      </c>
      <c r="AY133" s="260" t="s">
        <v>128</v>
      </c>
    </row>
    <row r="134" s="2" customFormat="1" ht="24.15" customHeight="1">
      <c r="A134" s="39"/>
      <c r="B134" s="40"/>
      <c r="C134" s="219" t="s">
        <v>86</v>
      </c>
      <c r="D134" s="219" t="s">
        <v>130</v>
      </c>
      <c r="E134" s="220" t="s">
        <v>146</v>
      </c>
      <c r="F134" s="221" t="s">
        <v>147</v>
      </c>
      <c r="G134" s="222" t="s">
        <v>148</v>
      </c>
      <c r="H134" s="223">
        <v>387.38999999999999</v>
      </c>
      <c r="I134" s="224"/>
      <c r="J134" s="225">
        <f>ROUND(I134*H134,2)</f>
        <v>0</v>
      </c>
      <c r="K134" s="221" t="s">
        <v>134</v>
      </c>
      <c r="L134" s="45"/>
      <c r="M134" s="226" t="s">
        <v>1</v>
      </c>
      <c r="N134" s="227" t="s">
        <v>41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135</v>
      </c>
      <c r="AT134" s="230" t="s">
        <v>130</v>
      </c>
      <c r="AU134" s="230" t="s">
        <v>86</v>
      </c>
      <c r="AY134" s="18" t="s">
        <v>128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84</v>
      </c>
      <c r="BK134" s="231">
        <f>ROUND(I134*H134,2)</f>
        <v>0</v>
      </c>
      <c r="BL134" s="18" t="s">
        <v>135</v>
      </c>
      <c r="BM134" s="230" t="s">
        <v>149</v>
      </c>
    </row>
    <row r="135" s="2" customFormat="1">
      <c r="A135" s="39"/>
      <c r="B135" s="40"/>
      <c r="C135" s="41"/>
      <c r="D135" s="232" t="s">
        <v>137</v>
      </c>
      <c r="E135" s="41"/>
      <c r="F135" s="233" t="s">
        <v>150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137</v>
      </c>
      <c r="AU135" s="18" t="s">
        <v>86</v>
      </c>
    </row>
    <row r="136" s="2" customFormat="1">
      <c r="A136" s="39"/>
      <c r="B136" s="40"/>
      <c r="C136" s="41"/>
      <c r="D136" s="237" t="s">
        <v>139</v>
      </c>
      <c r="E136" s="41"/>
      <c r="F136" s="238" t="s">
        <v>151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139</v>
      </c>
      <c r="AU136" s="18" t="s">
        <v>86</v>
      </c>
    </row>
    <row r="137" s="13" customFormat="1">
      <c r="A137" s="13"/>
      <c r="B137" s="240"/>
      <c r="C137" s="241"/>
      <c r="D137" s="232" t="s">
        <v>143</v>
      </c>
      <c r="E137" s="242" t="s">
        <v>1</v>
      </c>
      <c r="F137" s="243" t="s">
        <v>152</v>
      </c>
      <c r="G137" s="241"/>
      <c r="H137" s="242" t="s">
        <v>1</v>
      </c>
      <c r="I137" s="244"/>
      <c r="J137" s="241"/>
      <c r="K137" s="241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143</v>
      </c>
      <c r="AU137" s="249" t="s">
        <v>86</v>
      </c>
      <c r="AV137" s="13" t="s">
        <v>84</v>
      </c>
      <c r="AW137" s="13" t="s">
        <v>33</v>
      </c>
      <c r="AX137" s="13" t="s">
        <v>76</v>
      </c>
      <c r="AY137" s="249" t="s">
        <v>128</v>
      </c>
    </row>
    <row r="138" s="14" customFormat="1">
      <c r="A138" s="14"/>
      <c r="B138" s="250"/>
      <c r="C138" s="251"/>
      <c r="D138" s="232" t="s">
        <v>143</v>
      </c>
      <c r="E138" s="252" t="s">
        <v>1</v>
      </c>
      <c r="F138" s="253" t="s">
        <v>153</v>
      </c>
      <c r="G138" s="251"/>
      <c r="H138" s="254">
        <v>387.38999999999999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143</v>
      </c>
      <c r="AU138" s="260" t="s">
        <v>86</v>
      </c>
      <c r="AV138" s="14" t="s">
        <v>86</v>
      </c>
      <c r="AW138" s="14" t="s">
        <v>33</v>
      </c>
      <c r="AX138" s="14" t="s">
        <v>84</v>
      </c>
      <c r="AY138" s="260" t="s">
        <v>128</v>
      </c>
    </row>
    <row r="139" s="2" customFormat="1" ht="33" customHeight="1">
      <c r="A139" s="39"/>
      <c r="B139" s="40"/>
      <c r="C139" s="219" t="s">
        <v>154</v>
      </c>
      <c r="D139" s="219" t="s">
        <v>130</v>
      </c>
      <c r="E139" s="220" t="s">
        <v>155</v>
      </c>
      <c r="F139" s="221" t="s">
        <v>156</v>
      </c>
      <c r="G139" s="222" t="s">
        <v>133</v>
      </c>
      <c r="H139" s="223">
        <v>283.63</v>
      </c>
      <c r="I139" s="224"/>
      <c r="J139" s="225">
        <f>ROUND(I139*H139,2)</f>
        <v>0</v>
      </c>
      <c r="K139" s="221" t="s">
        <v>157</v>
      </c>
      <c r="L139" s="45"/>
      <c r="M139" s="226" t="s">
        <v>1</v>
      </c>
      <c r="N139" s="227" t="s">
        <v>41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135</v>
      </c>
      <c r="AT139" s="230" t="s">
        <v>130</v>
      </c>
      <c r="AU139" s="230" t="s">
        <v>86</v>
      </c>
      <c r="AY139" s="18" t="s">
        <v>128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84</v>
      </c>
      <c r="BK139" s="231">
        <f>ROUND(I139*H139,2)</f>
        <v>0</v>
      </c>
      <c r="BL139" s="18" t="s">
        <v>135</v>
      </c>
      <c r="BM139" s="230" t="s">
        <v>158</v>
      </c>
    </row>
    <row r="140" s="2" customFormat="1">
      <c r="A140" s="39"/>
      <c r="B140" s="40"/>
      <c r="C140" s="41"/>
      <c r="D140" s="232" t="s">
        <v>137</v>
      </c>
      <c r="E140" s="41"/>
      <c r="F140" s="233" t="s">
        <v>159</v>
      </c>
      <c r="G140" s="41"/>
      <c r="H140" s="41"/>
      <c r="I140" s="234"/>
      <c r="J140" s="41"/>
      <c r="K140" s="41"/>
      <c r="L140" s="45"/>
      <c r="M140" s="235"/>
      <c r="N140" s="23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137</v>
      </c>
      <c r="AU140" s="18" t="s">
        <v>86</v>
      </c>
    </row>
    <row r="141" s="2" customFormat="1">
      <c r="A141" s="39"/>
      <c r="B141" s="40"/>
      <c r="C141" s="41"/>
      <c r="D141" s="237" t="s">
        <v>139</v>
      </c>
      <c r="E141" s="41"/>
      <c r="F141" s="238" t="s">
        <v>160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139</v>
      </c>
      <c r="AU141" s="18" t="s">
        <v>86</v>
      </c>
    </row>
    <row r="142" s="2" customFormat="1">
      <c r="A142" s="39"/>
      <c r="B142" s="40"/>
      <c r="C142" s="41"/>
      <c r="D142" s="232" t="s">
        <v>141</v>
      </c>
      <c r="E142" s="41"/>
      <c r="F142" s="239" t="s">
        <v>161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141</v>
      </c>
      <c r="AU142" s="18" t="s">
        <v>86</v>
      </c>
    </row>
    <row r="143" s="13" customFormat="1">
      <c r="A143" s="13"/>
      <c r="B143" s="240"/>
      <c r="C143" s="241"/>
      <c r="D143" s="232" t="s">
        <v>143</v>
      </c>
      <c r="E143" s="242" t="s">
        <v>1</v>
      </c>
      <c r="F143" s="243" t="s">
        <v>162</v>
      </c>
      <c r="G143" s="241"/>
      <c r="H143" s="242" t="s">
        <v>1</v>
      </c>
      <c r="I143" s="244"/>
      <c r="J143" s="241"/>
      <c r="K143" s="241"/>
      <c r="L143" s="245"/>
      <c r="M143" s="246"/>
      <c r="N143" s="247"/>
      <c r="O143" s="247"/>
      <c r="P143" s="247"/>
      <c r="Q143" s="247"/>
      <c r="R143" s="247"/>
      <c r="S143" s="247"/>
      <c r="T143" s="24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9" t="s">
        <v>143</v>
      </c>
      <c r="AU143" s="249" t="s">
        <v>86</v>
      </c>
      <c r="AV143" s="13" t="s">
        <v>84</v>
      </c>
      <c r="AW143" s="13" t="s">
        <v>33</v>
      </c>
      <c r="AX143" s="13" t="s">
        <v>76</v>
      </c>
      <c r="AY143" s="249" t="s">
        <v>128</v>
      </c>
    </row>
    <row r="144" s="14" customFormat="1">
      <c r="A144" s="14"/>
      <c r="B144" s="250"/>
      <c r="C144" s="251"/>
      <c r="D144" s="232" t="s">
        <v>143</v>
      </c>
      <c r="E144" s="252" t="s">
        <v>1</v>
      </c>
      <c r="F144" s="253" t="s">
        <v>163</v>
      </c>
      <c r="G144" s="251"/>
      <c r="H144" s="254">
        <v>283.63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0" t="s">
        <v>143</v>
      </c>
      <c r="AU144" s="260" t="s">
        <v>86</v>
      </c>
      <c r="AV144" s="14" t="s">
        <v>86</v>
      </c>
      <c r="AW144" s="14" t="s">
        <v>33</v>
      </c>
      <c r="AX144" s="14" t="s">
        <v>84</v>
      </c>
      <c r="AY144" s="260" t="s">
        <v>128</v>
      </c>
    </row>
    <row r="145" s="2" customFormat="1" ht="21.75" customHeight="1">
      <c r="A145" s="39"/>
      <c r="B145" s="40"/>
      <c r="C145" s="219" t="s">
        <v>135</v>
      </c>
      <c r="D145" s="219" t="s">
        <v>130</v>
      </c>
      <c r="E145" s="220" t="s">
        <v>164</v>
      </c>
      <c r="F145" s="221" t="s">
        <v>165</v>
      </c>
      <c r="G145" s="222" t="s">
        <v>133</v>
      </c>
      <c r="H145" s="223">
        <v>454</v>
      </c>
      <c r="I145" s="224"/>
      <c r="J145" s="225">
        <f>ROUND(I145*H145,2)</f>
        <v>0</v>
      </c>
      <c r="K145" s="221" t="s">
        <v>134</v>
      </c>
      <c r="L145" s="45"/>
      <c r="M145" s="226" t="s">
        <v>1</v>
      </c>
      <c r="N145" s="227" t="s">
        <v>41</v>
      </c>
      <c r="O145" s="92"/>
      <c r="P145" s="228">
        <f>O145*H145</f>
        <v>0</v>
      </c>
      <c r="Q145" s="228">
        <v>0.00046000000000000001</v>
      </c>
      <c r="R145" s="228">
        <f>Q145*H145</f>
        <v>0.20884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135</v>
      </c>
      <c r="AT145" s="230" t="s">
        <v>130</v>
      </c>
      <c r="AU145" s="230" t="s">
        <v>86</v>
      </c>
      <c r="AY145" s="18" t="s">
        <v>128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84</v>
      </c>
      <c r="BK145" s="231">
        <f>ROUND(I145*H145,2)</f>
        <v>0</v>
      </c>
      <c r="BL145" s="18" t="s">
        <v>135</v>
      </c>
      <c r="BM145" s="230" t="s">
        <v>166</v>
      </c>
    </row>
    <row r="146" s="2" customFormat="1">
      <c r="A146" s="39"/>
      <c r="B146" s="40"/>
      <c r="C146" s="41"/>
      <c r="D146" s="232" t="s">
        <v>137</v>
      </c>
      <c r="E146" s="41"/>
      <c r="F146" s="233" t="s">
        <v>167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137</v>
      </c>
      <c r="AU146" s="18" t="s">
        <v>86</v>
      </c>
    </row>
    <row r="147" s="2" customFormat="1">
      <c r="A147" s="39"/>
      <c r="B147" s="40"/>
      <c r="C147" s="41"/>
      <c r="D147" s="237" t="s">
        <v>139</v>
      </c>
      <c r="E147" s="41"/>
      <c r="F147" s="238" t="s">
        <v>168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139</v>
      </c>
      <c r="AU147" s="18" t="s">
        <v>86</v>
      </c>
    </row>
    <row r="148" s="13" customFormat="1">
      <c r="A148" s="13"/>
      <c r="B148" s="240"/>
      <c r="C148" s="241"/>
      <c r="D148" s="232" t="s">
        <v>143</v>
      </c>
      <c r="E148" s="242" t="s">
        <v>1</v>
      </c>
      <c r="F148" s="243" t="s">
        <v>169</v>
      </c>
      <c r="G148" s="241"/>
      <c r="H148" s="242" t="s">
        <v>1</v>
      </c>
      <c r="I148" s="244"/>
      <c r="J148" s="241"/>
      <c r="K148" s="241"/>
      <c r="L148" s="245"/>
      <c r="M148" s="246"/>
      <c r="N148" s="247"/>
      <c r="O148" s="247"/>
      <c r="P148" s="247"/>
      <c r="Q148" s="247"/>
      <c r="R148" s="247"/>
      <c r="S148" s="247"/>
      <c r="T148" s="24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9" t="s">
        <v>143</v>
      </c>
      <c r="AU148" s="249" t="s">
        <v>86</v>
      </c>
      <c r="AV148" s="13" t="s">
        <v>84</v>
      </c>
      <c r="AW148" s="13" t="s">
        <v>33</v>
      </c>
      <c r="AX148" s="13" t="s">
        <v>76</v>
      </c>
      <c r="AY148" s="249" t="s">
        <v>128</v>
      </c>
    </row>
    <row r="149" s="14" customFormat="1">
      <c r="A149" s="14"/>
      <c r="B149" s="250"/>
      <c r="C149" s="251"/>
      <c r="D149" s="232" t="s">
        <v>143</v>
      </c>
      <c r="E149" s="252" t="s">
        <v>1</v>
      </c>
      <c r="F149" s="253" t="s">
        <v>170</v>
      </c>
      <c r="G149" s="251"/>
      <c r="H149" s="254">
        <v>454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0" t="s">
        <v>143</v>
      </c>
      <c r="AU149" s="260" t="s">
        <v>86</v>
      </c>
      <c r="AV149" s="14" t="s">
        <v>86</v>
      </c>
      <c r="AW149" s="14" t="s">
        <v>33</v>
      </c>
      <c r="AX149" s="14" t="s">
        <v>84</v>
      </c>
      <c r="AY149" s="260" t="s">
        <v>128</v>
      </c>
    </row>
    <row r="150" s="2" customFormat="1" ht="24.15" customHeight="1">
      <c r="A150" s="39"/>
      <c r="B150" s="40"/>
      <c r="C150" s="219" t="s">
        <v>171</v>
      </c>
      <c r="D150" s="219" t="s">
        <v>130</v>
      </c>
      <c r="E150" s="220" t="s">
        <v>172</v>
      </c>
      <c r="F150" s="221" t="s">
        <v>173</v>
      </c>
      <c r="G150" s="222" t="s">
        <v>133</v>
      </c>
      <c r="H150" s="223">
        <v>454</v>
      </c>
      <c r="I150" s="224"/>
      <c r="J150" s="225">
        <f>ROUND(I150*H150,2)</f>
        <v>0</v>
      </c>
      <c r="K150" s="221" t="s">
        <v>134</v>
      </c>
      <c r="L150" s="45"/>
      <c r="M150" s="226" t="s">
        <v>1</v>
      </c>
      <c r="N150" s="227" t="s">
        <v>41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135</v>
      </c>
      <c r="AT150" s="230" t="s">
        <v>130</v>
      </c>
      <c r="AU150" s="230" t="s">
        <v>86</v>
      </c>
      <c r="AY150" s="18" t="s">
        <v>128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84</v>
      </c>
      <c r="BK150" s="231">
        <f>ROUND(I150*H150,2)</f>
        <v>0</v>
      </c>
      <c r="BL150" s="18" t="s">
        <v>135</v>
      </c>
      <c r="BM150" s="230" t="s">
        <v>174</v>
      </c>
    </row>
    <row r="151" s="2" customFormat="1">
      <c r="A151" s="39"/>
      <c r="B151" s="40"/>
      <c r="C151" s="41"/>
      <c r="D151" s="232" t="s">
        <v>137</v>
      </c>
      <c r="E151" s="41"/>
      <c r="F151" s="233" t="s">
        <v>175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137</v>
      </c>
      <c r="AU151" s="18" t="s">
        <v>86</v>
      </c>
    </row>
    <row r="152" s="2" customFormat="1">
      <c r="A152" s="39"/>
      <c r="B152" s="40"/>
      <c r="C152" s="41"/>
      <c r="D152" s="237" t="s">
        <v>139</v>
      </c>
      <c r="E152" s="41"/>
      <c r="F152" s="238" t="s">
        <v>176</v>
      </c>
      <c r="G152" s="41"/>
      <c r="H152" s="41"/>
      <c r="I152" s="234"/>
      <c r="J152" s="41"/>
      <c r="K152" s="41"/>
      <c r="L152" s="45"/>
      <c r="M152" s="235"/>
      <c r="N152" s="23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139</v>
      </c>
      <c r="AU152" s="18" t="s">
        <v>86</v>
      </c>
    </row>
    <row r="153" s="13" customFormat="1">
      <c r="A153" s="13"/>
      <c r="B153" s="240"/>
      <c r="C153" s="241"/>
      <c r="D153" s="232" t="s">
        <v>143</v>
      </c>
      <c r="E153" s="242" t="s">
        <v>1</v>
      </c>
      <c r="F153" s="243" t="s">
        <v>169</v>
      </c>
      <c r="G153" s="241"/>
      <c r="H153" s="242" t="s">
        <v>1</v>
      </c>
      <c r="I153" s="244"/>
      <c r="J153" s="241"/>
      <c r="K153" s="241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143</v>
      </c>
      <c r="AU153" s="249" t="s">
        <v>86</v>
      </c>
      <c r="AV153" s="13" t="s">
        <v>84</v>
      </c>
      <c r="AW153" s="13" t="s">
        <v>33</v>
      </c>
      <c r="AX153" s="13" t="s">
        <v>76</v>
      </c>
      <c r="AY153" s="249" t="s">
        <v>128</v>
      </c>
    </row>
    <row r="154" s="14" customFormat="1">
      <c r="A154" s="14"/>
      <c r="B154" s="250"/>
      <c r="C154" s="251"/>
      <c r="D154" s="232" t="s">
        <v>143</v>
      </c>
      <c r="E154" s="252" t="s">
        <v>1</v>
      </c>
      <c r="F154" s="253" t="s">
        <v>170</v>
      </c>
      <c r="G154" s="251"/>
      <c r="H154" s="254">
        <v>454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143</v>
      </c>
      <c r="AU154" s="260" t="s">
        <v>86</v>
      </c>
      <c r="AV154" s="14" t="s">
        <v>86</v>
      </c>
      <c r="AW154" s="14" t="s">
        <v>33</v>
      </c>
      <c r="AX154" s="14" t="s">
        <v>84</v>
      </c>
      <c r="AY154" s="260" t="s">
        <v>128</v>
      </c>
    </row>
    <row r="155" s="2" customFormat="1" ht="33" customHeight="1">
      <c r="A155" s="39"/>
      <c r="B155" s="40"/>
      <c r="C155" s="219" t="s">
        <v>177</v>
      </c>
      <c r="D155" s="219" t="s">
        <v>130</v>
      </c>
      <c r="E155" s="220" t="s">
        <v>178</v>
      </c>
      <c r="F155" s="221" t="s">
        <v>179</v>
      </c>
      <c r="G155" s="222" t="s">
        <v>148</v>
      </c>
      <c r="H155" s="223">
        <v>359.79000000000002</v>
      </c>
      <c r="I155" s="224"/>
      <c r="J155" s="225">
        <f>ROUND(I155*H155,2)</f>
        <v>0</v>
      </c>
      <c r="K155" s="221" t="s">
        <v>134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135</v>
      </c>
      <c r="AT155" s="230" t="s">
        <v>130</v>
      </c>
      <c r="AU155" s="230" t="s">
        <v>86</v>
      </c>
      <c r="AY155" s="18" t="s">
        <v>128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135</v>
      </c>
      <c r="BM155" s="230" t="s">
        <v>180</v>
      </c>
    </row>
    <row r="156" s="2" customFormat="1">
      <c r="A156" s="39"/>
      <c r="B156" s="40"/>
      <c r="C156" s="41"/>
      <c r="D156" s="232" t="s">
        <v>137</v>
      </c>
      <c r="E156" s="41"/>
      <c r="F156" s="233" t="s">
        <v>181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137</v>
      </c>
      <c r="AU156" s="18" t="s">
        <v>86</v>
      </c>
    </row>
    <row r="157" s="2" customFormat="1">
      <c r="A157" s="39"/>
      <c r="B157" s="40"/>
      <c r="C157" s="41"/>
      <c r="D157" s="237" t="s">
        <v>139</v>
      </c>
      <c r="E157" s="41"/>
      <c r="F157" s="238" t="s">
        <v>182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139</v>
      </c>
      <c r="AU157" s="18" t="s">
        <v>86</v>
      </c>
    </row>
    <row r="158" s="13" customFormat="1">
      <c r="A158" s="13"/>
      <c r="B158" s="240"/>
      <c r="C158" s="241"/>
      <c r="D158" s="232" t="s">
        <v>143</v>
      </c>
      <c r="E158" s="242" t="s">
        <v>1</v>
      </c>
      <c r="F158" s="243" t="s">
        <v>183</v>
      </c>
      <c r="G158" s="241"/>
      <c r="H158" s="242" t="s">
        <v>1</v>
      </c>
      <c r="I158" s="244"/>
      <c r="J158" s="241"/>
      <c r="K158" s="241"/>
      <c r="L158" s="245"/>
      <c r="M158" s="246"/>
      <c r="N158" s="247"/>
      <c r="O158" s="247"/>
      <c r="P158" s="247"/>
      <c r="Q158" s="247"/>
      <c r="R158" s="247"/>
      <c r="S158" s="247"/>
      <c r="T158" s="24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9" t="s">
        <v>143</v>
      </c>
      <c r="AU158" s="249" t="s">
        <v>86</v>
      </c>
      <c r="AV158" s="13" t="s">
        <v>84</v>
      </c>
      <c r="AW158" s="13" t="s">
        <v>33</v>
      </c>
      <c r="AX158" s="13" t="s">
        <v>76</v>
      </c>
      <c r="AY158" s="249" t="s">
        <v>128</v>
      </c>
    </row>
    <row r="159" s="14" customFormat="1">
      <c r="A159" s="14"/>
      <c r="B159" s="250"/>
      <c r="C159" s="251"/>
      <c r="D159" s="232" t="s">
        <v>143</v>
      </c>
      <c r="E159" s="252" t="s">
        <v>1</v>
      </c>
      <c r="F159" s="253" t="s">
        <v>184</v>
      </c>
      <c r="G159" s="251"/>
      <c r="H159" s="254">
        <v>359.79000000000002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0" t="s">
        <v>143</v>
      </c>
      <c r="AU159" s="260" t="s">
        <v>86</v>
      </c>
      <c r="AV159" s="14" t="s">
        <v>86</v>
      </c>
      <c r="AW159" s="14" t="s">
        <v>33</v>
      </c>
      <c r="AX159" s="14" t="s">
        <v>84</v>
      </c>
      <c r="AY159" s="260" t="s">
        <v>128</v>
      </c>
    </row>
    <row r="160" s="2" customFormat="1" ht="24.15" customHeight="1">
      <c r="A160" s="39"/>
      <c r="B160" s="40"/>
      <c r="C160" s="219" t="s">
        <v>185</v>
      </c>
      <c r="D160" s="219" t="s">
        <v>130</v>
      </c>
      <c r="E160" s="220" t="s">
        <v>186</v>
      </c>
      <c r="F160" s="221" t="s">
        <v>187</v>
      </c>
      <c r="G160" s="222" t="s">
        <v>148</v>
      </c>
      <c r="H160" s="223">
        <v>13.800000000000001</v>
      </c>
      <c r="I160" s="224"/>
      <c r="J160" s="225">
        <f>ROUND(I160*H160,2)</f>
        <v>0</v>
      </c>
      <c r="K160" s="221" t="s">
        <v>134</v>
      </c>
      <c r="L160" s="45"/>
      <c r="M160" s="226" t="s">
        <v>1</v>
      </c>
      <c r="N160" s="227" t="s">
        <v>41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135</v>
      </c>
      <c r="AT160" s="230" t="s">
        <v>130</v>
      </c>
      <c r="AU160" s="230" t="s">
        <v>86</v>
      </c>
      <c r="AY160" s="18" t="s">
        <v>128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84</v>
      </c>
      <c r="BK160" s="231">
        <f>ROUND(I160*H160,2)</f>
        <v>0</v>
      </c>
      <c r="BL160" s="18" t="s">
        <v>135</v>
      </c>
      <c r="BM160" s="230" t="s">
        <v>188</v>
      </c>
    </row>
    <row r="161" s="2" customFormat="1">
      <c r="A161" s="39"/>
      <c r="B161" s="40"/>
      <c r="C161" s="41"/>
      <c r="D161" s="232" t="s">
        <v>137</v>
      </c>
      <c r="E161" s="41"/>
      <c r="F161" s="233" t="s">
        <v>189</v>
      </c>
      <c r="G161" s="41"/>
      <c r="H161" s="41"/>
      <c r="I161" s="234"/>
      <c r="J161" s="41"/>
      <c r="K161" s="41"/>
      <c r="L161" s="45"/>
      <c r="M161" s="235"/>
      <c r="N161" s="23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137</v>
      </c>
      <c r="AU161" s="18" t="s">
        <v>86</v>
      </c>
    </row>
    <row r="162" s="2" customFormat="1">
      <c r="A162" s="39"/>
      <c r="B162" s="40"/>
      <c r="C162" s="41"/>
      <c r="D162" s="237" t="s">
        <v>139</v>
      </c>
      <c r="E162" s="41"/>
      <c r="F162" s="238" t="s">
        <v>190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139</v>
      </c>
      <c r="AU162" s="18" t="s">
        <v>86</v>
      </c>
    </row>
    <row r="163" s="13" customFormat="1">
      <c r="A163" s="13"/>
      <c r="B163" s="240"/>
      <c r="C163" s="241"/>
      <c r="D163" s="232" t="s">
        <v>143</v>
      </c>
      <c r="E163" s="242" t="s">
        <v>1</v>
      </c>
      <c r="F163" s="243" t="s">
        <v>183</v>
      </c>
      <c r="G163" s="241"/>
      <c r="H163" s="242" t="s">
        <v>1</v>
      </c>
      <c r="I163" s="244"/>
      <c r="J163" s="241"/>
      <c r="K163" s="241"/>
      <c r="L163" s="245"/>
      <c r="M163" s="246"/>
      <c r="N163" s="247"/>
      <c r="O163" s="247"/>
      <c r="P163" s="247"/>
      <c r="Q163" s="247"/>
      <c r="R163" s="247"/>
      <c r="S163" s="247"/>
      <c r="T163" s="24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9" t="s">
        <v>143</v>
      </c>
      <c r="AU163" s="249" t="s">
        <v>86</v>
      </c>
      <c r="AV163" s="13" t="s">
        <v>84</v>
      </c>
      <c r="AW163" s="13" t="s">
        <v>33</v>
      </c>
      <c r="AX163" s="13" t="s">
        <v>76</v>
      </c>
      <c r="AY163" s="249" t="s">
        <v>128</v>
      </c>
    </row>
    <row r="164" s="14" customFormat="1">
      <c r="A164" s="14"/>
      <c r="B164" s="250"/>
      <c r="C164" s="251"/>
      <c r="D164" s="232" t="s">
        <v>143</v>
      </c>
      <c r="E164" s="252" t="s">
        <v>1</v>
      </c>
      <c r="F164" s="253" t="s">
        <v>191</v>
      </c>
      <c r="G164" s="251"/>
      <c r="H164" s="254">
        <v>13.800000000000001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0" t="s">
        <v>143</v>
      </c>
      <c r="AU164" s="260" t="s">
        <v>86</v>
      </c>
      <c r="AV164" s="14" t="s">
        <v>86</v>
      </c>
      <c r="AW164" s="14" t="s">
        <v>33</v>
      </c>
      <c r="AX164" s="14" t="s">
        <v>84</v>
      </c>
      <c r="AY164" s="260" t="s">
        <v>128</v>
      </c>
    </row>
    <row r="165" s="2" customFormat="1" ht="16.5" customHeight="1">
      <c r="A165" s="39"/>
      <c r="B165" s="40"/>
      <c r="C165" s="261" t="s">
        <v>192</v>
      </c>
      <c r="D165" s="261" t="s">
        <v>193</v>
      </c>
      <c r="E165" s="262" t="s">
        <v>194</v>
      </c>
      <c r="F165" s="263" t="s">
        <v>195</v>
      </c>
      <c r="G165" s="264" t="s">
        <v>133</v>
      </c>
      <c r="H165" s="265">
        <v>30.991</v>
      </c>
      <c r="I165" s="266"/>
      <c r="J165" s="267">
        <f>ROUND(I165*H165,2)</f>
        <v>0</v>
      </c>
      <c r="K165" s="263" t="s">
        <v>1</v>
      </c>
      <c r="L165" s="268"/>
      <c r="M165" s="269" t="s">
        <v>1</v>
      </c>
      <c r="N165" s="270" t="s">
        <v>41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192</v>
      </c>
      <c r="AT165" s="230" t="s">
        <v>193</v>
      </c>
      <c r="AU165" s="230" t="s">
        <v>86</v>
      </c>
      <c r="AY165" s="18" t="s">
        <v>128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84</v>
      </c>
      <c r="BK165" s="231">
        <f>ROUND(I165*H165,2)</f>
        <v>0</v>
      </c>
      <c r="BL165" s="18" t="s">
        <v>135</v>
      </c>
      <c r="BM165" s="230" t="s">
        <v>196</v>
      </c>
    </row>
    <row r="166" s="2" customFormat="1">
      <c r="A166" s="39"/>
      <c r="B166" s="40"/>
      <c r="C166" s="41"/>
      <c r="D166" s="232" t="s">
        <v>137</v>
      </c>
      <c r="E166" s="41"/>
      <c r="F166" s="233" t="s">
        <v>197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137</v>
      </c>
      <c r="AU166" s="18" t="s">
        <v>86</v>
      </c>
    </row>
    <row r="167" s="2" customFormat="1">
      <c r="A167" s="39"/>
      <c r="B167" s="40"/>
      <c r="C167" s="41"/>
      <c r="D167" s="232" t="s">
        <v>141</v>
      </c>
      <c r="E167" s="41"/>
      <c r="F167" s="239" t="s">
        <v>198</v>
      </c>
      <c r="G167" s="41"/>
      <c r="H167" s="41"/>
      <c r="I167" s="234"/>
      <c r="J167" s="41"/>
      <c r="K167" s="41"/>
      <c r="L167" s="45"/>
      <c r="M167" s="235"/>
      <c r="N167" s="23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141</v>
      </c>
      <c r="AU167" s="18" t="s">
        <v>86</v>
      </c>
    </row>
    <row r="168" s="13" customFormat="1">
      <c r="A168" s="13"/>
      <c r="B168" s="240"/>
      <c r="C168" s="241"/>
      <c r="D168" s="232" t="s">
        <v>143</v>
      </c>
      <c r="E168" s="242" t="s">
        <v>1</v>
      </c>
      <c r="F168" s="243" t="s">
        <v>199</v>
      </c>
      <c r="G168" s="241"/>
      <c r="H168" s="242" t="s">
        <v>1</v>
      </c>
      <c r="I168" s="244"/>
      <c r="J168" s="241"/>
      <c r="K168" s="241"/>
      <c r="L168" s="245"/>
      <c r="M168" s="246"/>
      <c r="N168" s="247"/>
      <c r="O168" s="247"/>
      <c r="P168" s="247"/>
      <c r="Q168" s="247"/>
      <c r="R168" s="247"/>
      <c r="S168" s="247"/>
      <c r="T168" s="24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9" t="s">
        <v>143</v>
      </c>
      <c r="AU168" s="249" t="s">
        <v>86</v>
      </c>
      <c r="AV168" s="13" t="s">
        <v>84</v>
      </c>
      <c r="AW168" s="13" t="s">
        <v>33</v>
      </c>
      <c r="AX168" s="13" t="s">
        <v>76</v>
      </c>
      <c r="AY168" s="249" t="s">
        <v>128</v>
      </c>
    </row>
    <row r="169" s="14" customFormat="1">
      <c r="A169" s="14"/>
      <c r="B169" s="250"/>
      <c r="C169" s="251"/>
      <c r="D169" s="232" t="s">
        <v>143</v>
      </c>
      <c r="E169" s="252" t="s">
        <v>1</v>
      </c>
      <c r="F169" s="253" t="s">
        <v>200</v>
      </c>
      <c r="G169" s="251"/>
      <c r="H169" s="254">
        <v>30.991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0" t="s">
        <v>143</v>
      </c>
      <c r="AU169" s="260" t="s">
        <v>86</v>
      </c>
      <c r="AV169" s="14" t="s">
        <v>86</v>
      </c>
      <c r="AW169" s="14" t="s">
        <v>33</v>
      </c>
      <c r="AX169" s="14" t="s">
        <v>84</v>
      </c>
      <c r="AY169" s="260" t="s">
        <v>128</v>
      </c>
    </row>
    <row r="170" s="2" customFormat="1" ht="16.5" customHeight="1">
      <c r="A170" s="39"/>
      <c r="B170" s="40"/>
      <c r="C170" s="219" t="s">
        <v>201</v>
      </c>
      <c r="D170" s="219" t="s">
        <v>130</v>
      </c>
      <c r="E170" s="220" t="s">
        <v>202</v>
      </c>
      <c r="F170" s="221" t="s">
        <v>203</v>
      </c>
      <c r="G170" s="222" t="s">
        <v>204</v>
      </c>
      <c r="H170" s="223">
        <v>1</v>
      </c>
      <c r="I170" s="224"/>
      <c r="J170" s="225">
        <f>ROUND(I170*H170,2)</f>
        <v>0</v>
      </c>
      <c r="K170" s="221" t="s">
        <v>1</v>
      </c>
      <c r="L170" s="45"/>
      <c r="M170" s="226" t="s">
        <v>1</v>
      </c>
      <c r="N170" s="227" t="s">
        <v>41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135</v>
      </c>
      <c r="AT170" s="230" t="s">
        <v>130</v>
      </c>
      <c r="AU170" s="230" t="s">
        <v>86</v>
      </c>
      <c r="AY170" s="18" t="s">
        <v>128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84</v>
      </c>
      <c r="BK170" s="231">
        <f>ROUND(I170*H170,2)</f>
        <v>0</v>
      </c>
      <c r="BL170" s="18" t="s">
        <v>135</v>
      </c>
      <c r="BM170" s="230" t="s">
        <v>205</v>
      </c>
    </row>
    <row r="171" s="2" customFormat="1">
      <c r="A171" s="39"/>
      <c r="B171" s="40"/>
      <c r="C171" s="41"/>
      <c r="D171" s="232" t="s">
        <v>137</v>
      </c>
      <c r="E171" s="41"/>
      <c r="F171" s="233" t="s">
        <v>203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137</v>
      </c>
      <c r="AU171" s="18" t="s">
        <v>86</v>
      </c>
    </row>
    <row r="172" s="2" customFormat="1">
      <c r="A172" s="39"/>
      <c r="B172" s="40"/>
      <c r="C172" s="41"/>
      <c r="D172" s="232" t="s">
        <v>141</v>
      </c>
      <c r="E172" s="41"/>
      <c r="F172" s="239" t="s">
        <v>206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141</v>
      </c>
      <c r="AU172" s="18" t="s">
        <v>86</v>
      </c>
    </row>
    <row r="173" s="2" customFormat="1" ht="16.5" customHeight="1">
      <c r="A173" s="39"/>
      <c r="B173" s="40"/>
      <c r="C173" s="219" t="s">
        <v>207</v>
      </c>
      <c r="D173" s="219" t="s">
        <v>130</v>
      </c>
      <c r="E173" s="220" t="s">
        <v>208</v>
      </c>
      <c r="F173" s="221" t="s">
        <v>209</v>
      </c>
      <c r="G173" s="222" t="s">
        <v>133</v>
      </c>
      <c r="H173" s="223">
        <v>54.109999999999999</v>
      </c>
      <c r="I173" s="224"/>
      <c r="J173" s="225">
        <f>ROUND(I173*H173,2)</f>
        <v>0</v>
      </c>
      <c r="K173" s="221" t="s">
        <v>157</v>
      </c>
      <c r="L173" s="45"/>
      <c r="M173" s="226" t="s">
        <v>1</v>
      </c>
      <c r="N173" s="227" t="s">
        <v>41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1.8200000000000001</v>
      </c>
      <c r="T173" s="229">
        <f>S173*H173</f>
        <v>98.480199999999996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135</v>
      </c>
      <c r="AT173" s="230" t="s">
        <v>130</v>
      </c>
      <c r="AU173" s="230" t="s">
        <v>86</v>
      </c>
      <c r="AY173" s="18" t="s">
        <v>128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84</v>
      </c>
      <c r="BK173" s="231">
        <f>ROUND(I173*H173,2)</f>
        <v>0</v>
      </c>
      <c r="BL173" s="18" t="s">
        <v>135</v>
      </c>
      <c r="BM173" s="230" t="s">
        <v>210</v>
      </c>
    </row>
    <row r="174" s="2" customFormat="1">
      <c r="A174" s="39"/>
      <c r="B174" s="40"/>
      <c r="C174" s="41"/>
      <c r="D174" s="232" t="s">
        <v>137</v>
      </c>
      <c r="E174" s="41"/>
      <c r="F174" s="233" t="s">
        <v>211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137</v>
      </c>
      <c r="AU174" s="18" t="s">
        <v>86</v>
      </c>
    </row>
    <row r="175" s="2" customFormat="1">
      <c r="A175" s="39"/>
      <c r="B175" s="40"/>
      <c r="C175" s="41"/>
      <c r="D175" s="237" t="s">
        <v>139</v>
      </c>
      <c r="E175" s="41"/>
      <c r="F175" s="238" t="s">
        <v>212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139</v>
      </c>
      <c r="AU175" s="18" t="s">
        <v>86</v>
      </c>
    </row>
    <row r="176" s="2" customFormat="1">
      <c r="A176" s="39"/>
      <c r="B176" s="40"/>
      <c r="C176" s="41"/>
      <c r="D176" s="232" t="s">
        <v>141</v>
      </c>
      <c r="E176" s="41"/>
      <c r="F176" s="239" t="s">
        <v>213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141</v>
      </c>
      <c r="AU176" s="18" t="s">
        <v>86</v>
      </c>
    </row>
    <row r="177" s="13" customFormat="1">
      <c r="A177" s="13"/>
      <c r="B177" s="240"/>
      <c r="C177" s="241"/>
      <c r="D177" s="232" t="s">
        <v>143</v>
      </c>
      <c r="E177" s="242" t="s">
        <v>1</v>
      </c>
      <c r="F177" s="243" t="s">
        <v>214</v>
      </c>
      <c r="G177" s="241"/>
      <c r="H177" s="242" t="s">
        <v>1</v>
      </c>
      <c r="I177" s="244"/>
      <c r="J177" s="241"/>
      <c r="K177" s="241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143</v>
      </c>
      <c r="AU177" s="249" t="s">
        <v>86</v>
      </c>
      <c r="AV177" s="13" t="s">
        <v>84</v>
      </c>
      <c r="AW177" s="13" t="s">
        <v>33</v>
      </c>
      <c r="AX177" s="13" t="s">
        <v>76</v>
      </c>
      <c r="AY177" s="249" t="s">
        <v>128</v>
      </c>
    </row>
    <row r="178" s="14" customFormat="1">
      <c r="A178" s="14"/>
      <c r="B178" s="250"/>
      <c r="C178" s="251"/>
      <c r="D178" s="232" t="s">
        <v>143</v>
      </c>
      <c r="E178" s="252" t="s">
        <v>1</v>
      </c>
      <c r="F178" s="253" t="s">
        <v>215</v>
      </c>
      <c r="G178" s="251"/>
      <c r="H178" s="254">
        <v>54.109999999999999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143</v>
      </c>
      <c r="AU178" s="260" t="s">
        <v>86</v>
      </c>
      <c r="AV178" s="14" t="s">
        <v>86</v>
      </c>
      <c r="AW178" s="14" t="s">
        <v>33</v>
      </c>
      <c r="AX178" s="14" t="s">
        <v>84</v>
      </c>
      <c r="AY178" s="260" t="s">
        <v>128</v>
      </c>
    </row>
    <row r="179" s="2" customFormat="1" ht="24.15" customHeight="1">
      <c r="A179" s="39"/>
      <c r="B179" s="40"/>
      <c r="C179" s="219" t="s">
        <v>216</v>
      </c>
      <c r="D179" s="219" t="s">
        <v>130</v>
      </c>
      <c r="E179" s="220" t="s">
        <v>217</v>
      </c>
      <c r="F179" s="221" t="s">
        <v>218</v>
      </c>
      <c r="G179" s="222" t="s">
        <v>133</v>
      </c>
      <c r="H179" s="223">
        <v>72.219999999999999</v>
      </c>
      <c r="I179" s="224"/>
      <c r="J179" s="225">
        <f>ROUND(I179*H179,2)</f>
        <v>0</v>
      </c>
      <c r="K179" s="221" t="s">
        <v>157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135</v>
      </c>
      <c r="AT179" s="230" t="s">
        <v>130</v>
      </c>
      <c r="AU179" s="230" t="s">
        <v>86</v>
      </c>
      <c r="AY179" s="18" t="s">
        <v>128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135</v>
      </c>
      <c r="BM179" s="230" t="s">
        <v>219</v>
      </c>
    </row>
    <row r="180" s="2" customFormat="1">
      <c r="A180" s="39"/>
      <c r="B180" s="40"/>
      <c r="C180" s="41"/>
      <c r="D180" s="232" t="s">
        <v>137</v>
      </c>
      <c r="E180" s="41"/>
      <c r="F180" s="233" t="s">
        <v>220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137</v>
      </c>
      <c r="AU180" s="18" t="s">
        <v>86</v>
      </c>
    </row>
    <row r="181" s="2" customFormat="1">
      <c r="A181" s="39"/>
      <c r="B181" s="40"/>
      <c r="C181" s="41"/>
      <c r="D181" s="237" t="s">
        <v>139</v>
      </c>
      <c r="E181" s="41"/>
      <c r="F181" s="238" t="s">
        <v>221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139</v>
      </c>
      <c r="AU181" s="18" t="s">
        <v>86</v>
      </c>
    </row>
    <row r="182" s="2" customFormat="1">
      <c r="A182" s="39"/>
      <c r="B182" s="40"/>
      <c r="C182" s="41"/>
      <c r="D182" s="232" t="s">
        <v>141</v>
      </c>
      <c r="E182" s="41"/>
      <c r="F182" s="239" t="s">
        <v>222</v>
      </c>
      <c r="G182" s="41"/>
      <c r="H182" s="41"/>
      <c r="I182" s="234"/>
      <c r="J182" s="41"/>
      <c r="K182" s="41"/>
      <c r="L182" s="45"/>
      <c r="M182" s="235"/>
      <c r="N182" s="23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141</v>
      </c>
      <c r="AU182" s="18" t="s">
        <v>86</v>
      </c>
    </row>
    <row r="183" s="13" customFormat="1">
      <c r="A183" s="13"/>
      <c r="B183" s="240"/>
      <c r="C183" s="241"/>
      <c r="D183" s="232" t="s">
        <v>143</v>
      </c>
      <c r="E183" s="242" t="s">
        <v>1</v>
      </c>
      <c r="F183" s="243" t="s">
        <v>162</v>
      </c>
      <c r="G183" s="241"/>
      <c r="H183" s="242" t="s">
        <v>1</v>
      </c>
      <c r="I183" s="244"/>
      <c r="J183" s="241"/>
      <c r="K183" s="241"/>
      <c r="L183" s="245"/>
      <c r="M183" s="246"/>
      <c r="N183" s="247"/>
      <c r="O183" s="247"/>
      <c r="P183" s="247"/>
      <c r="Q183" s="247"/>
      <c r="R183" s="247"/>
      <c r="S183" s="247"/>
      <c r="T183" s="24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9" t="s">
        <v>143</v>
      </c>
      <c r="AU183" s="249" t="s">
        <v>86</v>
      </c>
      <c r="AV183" s="13" t="s">
        <v>84</v>
      </c>
      <c r="AW183" s="13" t="s">
        <v>33</v>
      </c>
      <c r="AX183" s="13" t="s">
        <v>76</v>
      </c>
      <c r="AY183" s="249" t="s">
        <v>128</v>
      </c>
    </row>
    <row r="184" s="14" customFormat="1">
      <c r="A184" s="14"/>
      <c r="B184" s="250"/>
      <c r="C184" s="251"/>
      <c r="D184" s="232" t="s">
        <v>143</v>
      </c>
      <c r="E184" s="252" t="s">
        <v>1</v>
      </c>
      <c r="F184" s="253" t="s">
        <v>223</v>
      </c>
      <c r="G184" s="251"/>
      <c r="H184" s="254">
        <v>72.219999999999999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0" t="s">
        <v>143</v>
      </c>
      <c r="AU184" s="260" t="s">
        <v>86</v>
      </c>
      <c r="AV184" s="14" t="s">
        <v>86</v>
      </c>
      <c r="AW184" s="14" t="s">
        <v>33</v>
      </c>
      <c r="AX184" s="14" t="s">
        <v>84</v>
      </c>
      <c r="AY184" s="260" t="s">
        <v>128</v>
      </c>
    </row>
    <row r="185" s="2" customFormat="1" ht="33" customHeight="1">
      <c r="A185" s="39"/>
      <c r="B185" s="40"/>
      <c r="C185" s="219" t="s">
        <v>8</v>
      </c>
      <c r="D185" s="219" t="s">
        <v>130</v>
      </c>
      <c r="E185" s="220" t="s">
        <v>224</v>
      </c>
      <c r="F185" s="221" t="s">
        <v>225</v>
      </c>
      <c r="G185" s="222" t="s">
        <v>133</v>
      </c>
      <c r="H185" s="223">
        <v>356.35000000000002</v>
      </c>
      <c r="I185" s="224"/>
      <c r="J185" s="225">
        <f>ROUND(I185*H185,2)</f>
        <v>0</v>
      </c>
      <c r="K185" s="221" t="s">
        <v>134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135</v>
      </c>
      <c r="AT185" s="230" t="s">
        <v>130</v>
      </c>
      <c r="AU185" s="230" t="s">
        <v>86</v>
      </c>
      <c r="AY185" s="18" t="s">
        <v>128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135</v>
      </c>
      <c r="BM185" s="230" t="s">
        <v>226</v>
      </c>
    </row>
    <row r="186" s="2" customFormat="1">
      <c r="A186" s="39"/>
      <c r="B186" s="40"/>
      <c r="C186" s="41"/>
      <c r="D186" s="232" t="s">
        <v>137</v>
      </c>
      <c r="E186" s="41"/>
      <c r="F186" s="233" t="s">
        <v>227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137</v>
      </c>
      <c r="AU186" s="18" t="s">
        <v>86</v>
      </c>
    </row>
    <row r="187" s="2" customFormat="1">
      <c r="A187" s="39"/>
      <c r="B187" s="40"/>
      <c r="C187" s="41"/>
      <c r="D187" s="237" t="s">
        <v>139</v>
      </c>
      <c r="E187" s="41"/>
      <c r="F187" s="238" t="s">
        <v>228</v>
      </c>
      <c r="G187" s="41"/>
      <c r="H187" s="41"/>
      <c r="I187" s="234"/>
      <c r="J187" s="41"/>
      <c r="K187" s="41"/>
      <c r="L187" s="45"/>
      <c r="M187" s="235"/>
      <c r="N187" s="23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139</v>
      </c>
      <c r="AU187" s="18" t="s">
        <v>86</v>
      </c>
    </row>
    <row r="188" s="2" customFormat="1">
      <c r="A188" s="39"/>
      <c r="B188" s="40"/>
      <c r="C188" s="41"/>
      <c r="D188" s="232" t="s">
        <v>141</v>
      </c>
      <c r="E188" s="41"/>
      <c r="F188" s="239" t="s">
        <v>229</v>
      </c>
      <c r="G188" s="41"/>
      <c r="H188" s="41"/>
      <c r="I188" s="234"/>
      <c r="J188" s="41"/>
      <c r="K188" s="41"/>
      <c r="L188" s="45"/>
      <c r="M188" s="235"/>
      <c r="N188" s="23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141</v>
      </c>
      <c r="AU188" s="18" t="s">
        <v>86</v>
      </c>
    </row>
    <row r="189" s="13" customFormat="1">
      <c r="A189" s="13"/>
      <c r="B189" s="240"/>
      <c r="C189" s="241"/>
      <c r="D189" s="232" t="s">
        <v>143</v>
      </c>
      <c r="E189" s="242" t="s">
        <v>1</v>
      </c>
      <c r="F189" s="243" t="s">
        <v>162</v>
      </c>
      <c r="G189" s="241"/>
      <c r="H189" s="242" t="s">
        <v>1</v>
      </c>
      <c r="I189" s="244"/>
      <c r="J189" s="241"/>
      <c r="K189" s="241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143</v>
      </c>
      <c r="AU189" s="249" t="s">
        <v>86</v>
      </c>
      <c r="AV189" s="13" t="s">
        <v>84</v>
      </c>
      <c r="AW189" s="13" t="s">
        <v>33</v>
      </c>
      <c r="AX189" s="13" t="s">
        <v>76</v>
      </c>
      <c r="AY189" s="249" t="s">
        <v>128</v>
      </c>
    </row>
    <row r="190" s="14" customFormat="1">
      <c r="A190" s="14"/>
      <c r="B190" s="250"/>
      <c r="C190" s="251"/>
      <c r="D190" s="232" t="s">
        <v>143</v>
      </c>
      <c r="E190" s="252" t="s">
        <v>1</v>
      </c>
      <c r="F190" s="253" t="s">
        <v>230</v>
      </c>
      <c r="G190" s="251"/>
      <c r="H190" s="254">
        <v>356.35000000000002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143</v>
      </c>
      <c r="AU190" s="260" t="s">
        <v>86</v>
      </c>
      <c r="AV190" s="14" t="s">
        <v>86</v>
      </c>
      <c r="AW190" s="14" t="s">
        <v>33</v>
      </c>
      <c r="AX190" s="14" t="s">
        <v>84</v>
      </c>
      <c r="AY190" s="260" t="s">
        <v>128</v>
      </c>
    </row>
    <row r="191" s="2" customFormat="1" ht="24.15" customHeight="1">
      <c r="A191" s="39"/>
      <c r="B191" s="40"/>
      <c r="C191" s="219" t="s">
        <v>231</v>
      </c>
      <c r="D191" s="219" t="s">
        <v>130</v>
      </c>
      <c r="E191" s="220" t="s">
        <v>232</v>
      </c>
      <c r="F191" s="221" t="s">
        <v>233</v>
      </c>
      <c r="G191" s="222" t="s">
        <v>133</v>
      </c>
      <c r="H191" s="223">
        <v>10</v>
      </c>
      <c r="I191" s="224"/>
      <c r="J191" s="225">
        <f>ROUND(I191*H191,2)</f>
        <v>0</v>
      </c>
      <c r="K191" s="221" t="s">
        <v>134</v>
      </c>
      <c r="L191" s="45"/>
      <c r="M191" s="226" t="s">
        <v>1</v>
      </c>
      <c r="N191" s="227" t="s">
        <v>41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135</v>
      </c>
      <c r="AT191" s="230" t="s">
        <v>130</v>
      </c>
      <c r="AU191" s="230" t="s">
        <v>86</v>
      </c>
      <c r="AY191" s="18" t="s">
        <v>128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135</v>
      </c>
      <c r="BM191" s="230" t="s">
        <v>234</v>
      </c>
    </row>
    <row r="192" s="2" customFormat="1">
      <c r="A192" s="39"/>
      <c r="B192" s="40"/>
      <c r="C192" s="41"/>
      <c r="D192" s="232" t="s">
        <v>137</v>
      </c>
      <c r="E192" s="41"/>
      <c r="F192" s="233" t="s">
        <v>235</v>
      </c>
      <c r="G192" s="41"/>
      <c r="H192" s="41"/>
      <c r="I192" s="234"/>
      <c r="J192" s="41"/>
      <c r="K192" s="41"/>
      <c r="L192" s="45"/>
      <c r="M192" s="235"/>
      <c r="N192" s="23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137</v>
      </c>
      <c r="AU192" s="18" t="s">
        <v>86</v>
      </c>
    </row>
    <row r="193" s="2" customFormat="1">
      <c r="A193" s="39"/>
      <c r="B193" s="40"/>
      <c r="C193" s="41"/>
      <c r="D193" s="237" t="s">
        <v>139</v>
      </c>
      <c r="E193" s="41"/>
      <c r="F193" s="238" t="s">
        <v>236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139</v>
      </c>
      <c r="AU193" s="18" t="s">
        <v>86</v>
      </c>
    </row>
    <row r="194" s="2" customFormat="1" ht="21.75" customHeight="1">
      <c r="A194" s="39"/>
      <c r="B194" s="40"/>
      <c r="C194" s="219" t="s">
        <v>237</v>
      </c>
      <c r="D194" s="219" t="s">
        <v>130</v>
      </c>
      <c r="E194" s="220" t="s">
        <v>238</v>
      </c>
      <c r="F194" s="221" t="s">
        <v>239</v>
      </c>
      <c r="G194" s="222" t="s">
        <v>148</v>
      </c>
      <c r="H194" s="223">
        <v>188</v>
      </c>
      <c r="I194" s="224"/>
      <c r="J194" s="225">
        <f>ROUND(I194*H194,2)</f>
        <v>0</v>
      </c>
      <c r="K194" s="221" t="s">
        <v>240</v>
      </c>
      <c r="L194" s="45"/>
      <c r="M194" s="226" t="s">
        <v>1</v>
      </c>
      <c r="N194" s="227" t="s">
        <v>41</v>
      </c>
      <c r="O194" s="92"/>
      <c r="P194" s="228">
        <f>O194*H194</f>
        <v>0</v>
      </c>
      <c r="Q194" s="228">
        <v>0.00084000000000000003</v>
      </c>
      <c r="R194" s="228">
        <f>Q194*H194</f>
        <v>0.15792000000000001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135</v>
      </c>
      <c r="AT194" s="230" t="s">
        <v>130</v>
      </c>
      <c r="AU194" s="230" t="s">
        <v>86</v>
      </c>
      <c r="AY194" s="18" t="s">
        <v>128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135</v>
      </c>
      <c r="BM194" s="230" t="s">
        <v>241</v>
      </c>
    </row>
    <row r="195" s="2" customFormat="1">
      <c r="A195" s="39"/>
      <c r="B195" s="40"/>
      <c r="C195" s="41"/>
      <c r="D195" s="232" t="s">
        <v>137</v>
      </c>
      <c r="E195" s="41"/>
      <c r="F195" s="233" t="s">
        <v>242</v>
      </c>
      <c r="G195" s="41"/>
      <c r="H195" s="41"/>
      <c r="I195" s="234"/>
      <c r="J195" s="41"/>
      <c r="K195" s="41"/>
      <c r="L195" s="45"/>
      <c r="M195" s="235"/>
      <c r="N195" s="23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137</v>
      </c>
      <c r="AU195" s="18" t="s">
        <v>86</v>
      </c>
    </row>
    <row r="196" s="2" customFormat="1">
      <c r="A196" s="39"/>
      <c r="B196" s="40"/>
      <c r="C196" s="41"/>
      <c r="D196" s="237" t="s">
        <v>139</v>
      </c>
      <c r="E196" s="41"/>
      <c r="F196" s="238" t="s">
        <v>243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139</v>
      </c>
      <c r="AU196" s="18" t="s">
        <v>86</v>
      </c>
    </row>
    <row r="197" s="13" customFormat="1">
      <c r="A197" s="13"/>
      <c r="B197" s="240"/>
      <c r="C197" s="241"/>
      <c r="D197" s="232" t="s">
        <v>143</v>
      </c>
      <c r="E197" s="242" t="s">
        <v>1</v>
      </c>
      <c r="F197" s="243" t="s">
        <v>169</v>
      </c>
      <c r="G197" s="241"/>
      <c r="H197" s="242" t="s">
        <v>1</v>
      </c>
      <c r="I197" s="244"/>
      <c r="J197" s="241"/>
      <c r="K197" s="241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143</v>
      </c>
      <c r="AU197" s="249" t="s">
        <v>86</v>
      </c>
      <c r="AV197" s="13" t="s">
        <v>84</v>
      </c>
      <c r="AW197" s="13" t="s">
        <v>33</v>
      </c>
      <c r="AX197" s="13" t="s">
        <v>76</v>
      </c>
      <c r="AY197" s="249" t="s">
        <v>128</v>
      </c>
    </row>
    <row r="198" s="14" customFormat="1">
      <c r="A198" s="14"/>
      <c r="B198" s="250"/>
      <c r="C198" s="251"/>
      <c r="D198" s="232" t="s">
        <v>143</v>
      </c>
      <c r="E198" s="252" t="s">
        <v>1</v>
      </c>
      <c r="F198" s="253" t="s">
        <v>244</v>
      </c>
      <c r="G198" s="251"/>
      <c r="H198" s="254">
        <v>188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143</v>
      </c>
      <c r="AU198" s="260" t="s">
        <v>86</v>
      </c>
      <c r="AV198" s="14" t="s">
        <v>86</v>
      </c>
      <c r="AW198" s="14" t="s">
        <v>33</v>
      </c>
      <c r="AX198" s="14" t="s">
        <v>84</v>
      </c>
      <c r="AY198" s="260" t="s">
        <v>128</v>
      </c>
    </row>
    <row r="199" s="2" customFormat="1" ht="24.15" customHeight="1">
      <c r="A199" s="39"/>
      <c r="B199" s="40"/>
      <c r="C199" s="219" t="s">
        <v>245</v>
      </c>
      <c r="D199" s="219" t="s">
        <v>130</v>
      </c>
      <c r="E199" s="220" t="s">
        <v>246</v>
      </c>
      <c r="F199" s="221" t="s">
        <v>247</v>
      </c>
      <c r="G199" s="222" t="s">
        <v>148</v>
      </c>
      <c r="H199" s="223">
        <v>188</v>
      </c>
      <c r="I199" s="224"/>
      <c r="J199" s="225">
        <f>ROUND(I199*H199,2)</f>
        <v>0</v>
      </c>
      <c r="K199" s="221" t="s">
        <v>240</v>
      </c>
      <c r="L199" s="45"/>
      <c r="M199" s="226" t="s">
        <v>1</v>
      </c>
      <c r="N199" s="227" t="s">
        <v>41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135</v>
      </c>
      <c r="AT199" s="230" t="s">
        <v>130</v>
      </c>
      <c r="AU199" s="230" t="s">
        <v>86</v>
      </c>
      <c r="AY199" s="18" t="s">
        <v>128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84</v>
      </c>
      <c r="BK199" s="231">
        <f>ROUND(I199*H199,2)</f>
        <v>0</v>
      </c>
      <c r="BL199" s="18" t="s">
        <v>135</v>
      </c>
      <c r="BM199" s="230" t="s">
        <v>248</v>
      </c>
    </row>
    <row r="200" s="2" customFormat="1">
      <c r="A200" s="39"/>
      <c r="B200" s="40"/>
      <c r="C200" s="41"/>
      <c r="D200" s="232" t="s">
        <v>137</v>
      </c>
      <c r="E200" s="41"/>
      <c r="F200" s="233" t="s">
        <v>249</v>
      </c>
      <c r="G200" s="41"/>
      <c r="H200" s="41"/>
      <c r="I200" s="234"/>
      <c r="J200" s="41"/>
      <c r="K200" s="41"/>
      <c r="L200" s="45"/>
      <c r="M200" s="235"/>
      <c r="N200" s="23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137</v>
      </c>
      <c r="AU200" s="18" t="s">
        <v>86</v>
      </c>
    </row>
    <row r="201" s="2" customFormat="1">
      <c r="A201" s="39"/>
      <c r="B201" s="40"/>
      <c r="C201" s="41"/>
      <c r="D201" s="237" t="s">
        <v>139</v>
      </c>
      <c r="E201" s="41"/>
      <c r="F201" s="238" t="s">
        <v>250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139</v>
      </c>
      <c r="AU201" s="18" t="s">
        <v>86</v>
      </c>
    </row>
    <row r="202" s="13" customFormat="1">
      <c r="A202" s="13"/>
      <c r="B202" s="240"/>
      <c r="C202" s="241"/>
      <c r="D202" s="232" t="s">
        <v>143</v>
      </c>
      <c r="E202" s="242" t="s">
        <v>1</v>
      </c>
      <c r="F202" s="243" t="s">
        <v>169</v>
      </c>
      <c r="G202" s="241"/>
      <c r="H202" s="242" t="s">
        <v>1</v>
      </c>
      <c r="I202" s="244"/>
      <c r="J202" s="241"/>
      <c r="K202" s="241"/>
      <c r="L202" s="245"/>
      <c r="M202" s="246"/>
      <c r="N202" s="247"/>
      <c r="O202" s="247"/>
      <c r="P202" s="247"/>
      <c r="Q202" s="247"/>
      <c r="R202" s="247"/>
      <c r="S202" s="247"/>
      <c r="T202" s="24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9" t="s">
        <v>143</v>
      </c>
      <c r="AU202" s="249" t="s">
        <v>86</v>
      </c>
      <c r="AV202" s="13" t="s">
        <v>84</v>
      </c>
      <c r="AW202" s="13" t="s">
        <v>33</v>
      </c>
      <c r="AX202" s="13" t="s">
        <v>76</v>
      </c>
      <c r="AY202" s="249" t="s">
        <v>128</v>
      </c>
    </row>
    <row r="203" s="14" customFormat="1">
      <c r="A203" s="14"/>
      <c r="B203" s="250"/>
      <c r="C203" s="251"/>
      <c r="D203" s="232" t="s">
        <v>143</v>
      </c>
      <c r="E203" s="252" t="s">
        <v>1</v>
      </c>
      <c r="F203" s="253" t="s">
        <v>244</v>
      </c>
      <c r="G203" s="251"/>
      <c r="H203" s="254">
        <v>188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0" t="s">
        <v>143</v>
      </c>
      <c r="AU203" s="260" t="s">
        <v>86</v>
      </c>
      <c r="AV203" s="14" t="s">
        <v>86</v>
      </c>
      <c r="AW203" s="14" t="s">
        <v>33</v>
      </c>
      <c r="AX203" s="14" t="s">
        <v>84</v>
      </c>
      <c r="AY203" s="260" t="s">
        <v>128</v>
      </c>
    </row>
    <row r="204" s="2" customFormat="1" ht="37.8" customHeight="1">
      <c r="A204" s="39"/>
      <c r="B204" s="40"/>
      <c r="C204" s="219" t="s">
        <v>251</v>
      </c>
      <c r="D204" s="219" t="s">
        <v>130</v>
      </c>
      <c r="E204" s="220" t="s">
        <v>252</v>
      </c>
      <c r="F204" s="221" t="s">
        <v>253</v>
      </c>
      <c r="G204" s="222" t="s">
        <v>133</v>
      </c>
      <c r="H204" s="223">
        <v>1178.98</v>
      </c>
      <c r="I204" s="224"/>
      <c r="J204" s="225">
        <f>ROUND(I204*H204,2)</f>
        <v>0</v>
      </c>
      <c r="K204" s="221" t="s">
        <v>157</v>
      </c>
      <c r="L204" s="45"/>
      <c r="M204" s="226" t="s">
        <v>1</v>
      </c>
      <c r="N204" s="227" t="s">
        <v>41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135</v>
      </c>
      <c r="AT204" s="230" t="s">
        <v>130</v>
      </c>
      <c r="AU204" s="230" t="s">
        <v>86</v>
      </c>
      <c r="AY204" s="18" t="s">
        <v>128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84</v>
      </c>
      <c r="BK204" s="231">
        <f>ROUND(I204*H204,2)</f>
        <v>0</v>
      </c>
      <c r="BL204" s="18" t="s">
        <v>135</v>
      </c>
      <c r="BM204" s="230" t="s">
        <v>254</v>
      </c>
    </row>
    <row r="205" s="2" customFormat="1">
      <c r="A205" s="39"/>
      <c r="B205" s="40"/>
      <c r="C205" s="41"/>
      <c r="D205" s="232" t="s">
        <v>137</v>
      </c>
      <c r="E205" s="41"/>
      <c r="F205" s="233" t="s">
        <v>255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137</v>
      </c>
      <c r="AU205" s="18" t="s">
        <v>86</v>
      </c>
    </row>
    <row r="206" s="2" customFormat="1">
      <c r="A206" s="39"/>
      <c r="B206" s="40"/>
      <c r="C206" s="41"/>
      <c r="D206" s="237" t="s">
        <v>139</v>
      </c>
      <c r="E206" s="41"/>
      <c r="F206" s="238" t="s">
        <v>256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139</v>
      </c>
      <c r="AU206" s="18" t="s">
        <v>86</v>
      </c>
    </row>
    <row r="207" s="2" customFormat="1">
      <c r="A207" s="39"/>
      <c r="B207" s="40"/>
      <c r="C207" s="41"/>
      <c r="D207" s="232" t="s">
        <v>141</v>
      </c>
      <c r="E207" s="41"/>
      <c r="F207" s="239" t="s">
        <v>257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141</v>
      </c>
      <c r="AU207" s="18" t="s">
        <v>86</v>
      </c>
    </row>
    <row r="208" s="13" customFormat="1">
      <c r="A208" s="13"/>
      <c r="B208" s="240"/>
      <c r="C208" s="241"/>
      <c r="D208" s="232" t="s">
        <v>143</v>
      </c>
      <c r="E208" s="242" t="s">
        <v>1</v>
      </c>
      <c r="F208" s="243" t="s">
        <v>162</v>
      </c>
      <c r="G208" s="241"/>
      <c r="H208" s="242" t="s">
        <v>1</v>
      </c>
      <c r="I208" s="244"/>
      <c r="J208" s="241"/>
      <c r="K208" s="241"/>
      <c r="L208" s="245"/>
      <c r="M208" s="246"/>
      <c r="N208" s="247"/>
      <c r="O208" s="247"/>
      <c r="P208" s="247"/>
      <c r="Q208" s="247"/>
      <c r="R208" s="247"/>
      <c r="S208" s="247"/>
      <c r="T208" s="24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9" t="s">
        <v>143</v>
      </c>
      <c r="AU208" s="249" t="s">
        <v>86</v>
      </c>
      <c r="AV208" s="13" t="s">
        <v>84</v>
      </c>
      <c r="AW208" s="13" t="s">
        <v>33</v>
      </c>
      <c r="AX208" s="13" t="s">
        <v>76</v>
      </c>
      <c r="AY208" s="249" t="s">
        <v>128</v>
      </c>
    </row>
    <row r="209" s="14" customFormat="1">
      <c r="A209" s="14"/>
      <c r="B209" s="250"/>
      <c r="C209" s="251"/>
      <c r="D209" s="232" t="s">
        <v>143</v>
      </c>
      <c r="E209" s="252" t="s">
        <v>1</v>
      </c>
      <c r="F209" s="253" t="s">
        <v>258</v>
      </c>
      <c r="G209" s="251"/>
      <c r="H209" s="254">
        <v>732.20000000000005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0" t="s">
        <v>143</v>
      </c>
      <c r="AU209" s="260" t="s">
        <v>86</v>
      </c>
      <c r="AV209" s="14" t="s">
        <v>86</v>
      </c>
      <c r="AW209" s="14" t="s">
        <v>33</v>
      </c>
      <c r="AX209" s="14" t="s">
        <v>76</v>
      </c>
      <c r="AY209" s="260" t="s">
        <v>128</v>
      </c>
    </row>
    <row r="210" s="14" customFormat="1">
      <c r="A210" s="14"/>
      <c r="B210" s="250"/>
      <c r="C210" s="251"/>
      <c r="D210" s="232" t="s">
        <v>143</v>
      </c>
      <c r="E210" s="252" t="s">
        <v>1</v>
      </c>
      <c r="F210" s="253" t="s">
        <v>259</v>
      </c>
      <c r="G210" s="251"/>
      <c r="H210" s="254">
        <v>446.77999999999997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143</v>
      </c>
      <c r="AU210" s="260" t="s">
        <v>86</v>
      </c>
      <c r="AV210" s="14" t="s">
        <v>86</v>
      </c>
      <c r="AW210" s="14" t="s">
        <v>33</v>
      </c>
      <c r="AX210" s="14" t="s">
        <v>76</v>
      </c>
      <c r="AY210" s="260" t="s">
        <v>128</v>
      </c>
    </row>
    <row r="211" s="15" customFormat="1">
      <c r="A211" s="15"/>
      <c r="B211" s="271"/>
      <c r="C211" s="272"/>
      <c r="D211" s="232" t="s">
        <v>143</v>
      </c>
      <c r="E211" s="273" t="s">
        <v>1</v>
      </c>
      <c r="F211" s="274" t="s">
        <v>260</v>
      </c>
      <c r="G211" s="272"/>
      <c r="H211" s="275">
        <v>1178.98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143</v>
      </c>
      <c r="AU211" s="281" t="s">
        <v>86</v>
      </c>
      <c r="AV211" s="15" t="s">
        <v>135</v>
      </c>
      <c r="AW211" s="15" t="s">
        <v>33</v>
      </c>
      <c r="AX211" s="15" t="s">
        <v>84</v>
      </c>
      <c r="AY211" s="281" t="s">
        <v>128</v>
      </c>
    </row>
    <row r="212" s="2" customFormat="1" ht="37.8" customHeight="1">
      <c r="A212" s="39"/>
      <c r="B212" s="40"/>
      <c r="C212" s="219" t="s">
        <v>261</v>
      </c>
      <c r="D212" s="219" t="s">
        <v>130</v>
      </c>
      <c r="E212" s="220" t="s">
        <v>262</v>
      </c>
      <c r="F212" s="221" t="s">
        <v>263</v>
      </c>
      <c r="G212" s="222" t="s">
        <v>133</v>
      </c>
      <c r="H212" s="223">
        <v>285.41000000000003</v>
      </c>
      <c r="I212" s="224"/>
      <c r="J212" s="225">
        <f>ROUND(I212*H212,2)</f>
        <v>0</v>
      </c>
      <c r="K212" s="221" t="s">
        <v>134</v>
      </c>
      <c r="L212" s="45"/>
      <c r="M212" s="226" t="s">
        <v>1</v>
      </c>
      <c r="N212" s="227" t="s">
        <v>41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135</v>
      </c>
      <c r="AT212" s="230" t="s">
        <v>130</v>
      </c>
      <c r="AU212" s="230" t="s">
        <v>86</v>
      </c>
      <c r="AY212" s="18" t="s">
        <v>128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84</v>
      </c>
      <c r="BK212" s="231">
        <f>ROUND(I212*H212,2)</f>
        <v>0</v>
      </c>
      <c r="BL212" s="18" t="s">
        <v>135</v>
      </c>
      <c r="BM212" s="230" t="s">
        <v>264</v>
      </c>
    </row>
    <row r="213" s="2" customFormat="1">
      <c r="A213" s="39"/>
      <c r="B213" s="40"/>
      <c r="C213" s="41"/>
      <c r="D213" s="232" t="s">
        <v>137</v>
      </c>
      <c r="E213" s="41"/>
      <c r="F213" s="233" t="s">
        <v>265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137</v>
      </c>
      <c r="AU213" s="18" t="s">
        <v>86</v>
      </c>
    </row>
    <row r="214" s="2" customFormat="1">
      <c r="A214" s="39"/>
      <c r="B214" s="40"/>
      <c r="C214" s="41"/>
      <c r="D214" s="237" t="s">
        <v>139</v>
      </c>
      <c r="E214" s="41"/>
      <c r="F214" s="238" t="s">
        <v>266</v>
      </c>
      <c r="G214" s="41"/>
      <c r="H214" s="41"/>
      <c r="I214" s="234"/>
      <c r="J214" s="41"/>
      <c r="K214" s="41"/>
      <c r="L214" s="45"/>
      <c r="M214" s="235"/>
      <c r="N214" s="23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139</v>
      </c>
      <c r="AU214" s="18" t="s">
        <v>86</v>
      </c>
    </row>
    <row r="215" s="2" customFormat="1">
      <c r="A215" s="39"/>
      <c r="B215" s="40"/>
      <c r="C215" s="41"/>
      <c r="D215" s="232" t="s">
        <v>141</v>
      </c>
      <c r="E215" s="41"/>
      <c r="F215" s="239" t="s">
        <v>267</v>
      </c>
      <c r="G215" s="41"/>
      <c r="H215" s="41"/>
      <c r="I215" s="234"/>
      <c r="J215" s="41"/>
      <c r="K215" s="41"/>
      <c r="L215" s="45"/>
      <c r="M215" s="235"/>
      <c r="N215" s="23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141</v>
      </c>
      <c r="AU215" s="18" t="s">
        <v>86</v>
      </c>
    </row>
    <row r="216" s="13" customFormat="1">
      <c r="A216" s="13"/>
      <c r="B216" s="240"/>
      <c r="C216" s="241"/>
      <c r="D216" s="232" t="s">
        <v>143</v>
      </c>
      <c r="E216" s="242" t="s">
        <v>1</v>
      </c>
      <c r="F216" s="243" t="s">
        <v>162</v>
      </c>
      <c r="G216" s="241"/>
      <c r="H216" s="242" t="s">
        <v>1</v>
      </c>
      <c r="I216" s="244"/>
      <c r="J216" s="241"/>
      <c r="K216" s="241"/>
      <c r="L216" s="245"/>
      <c r="M216" s="246"/>
      <c r="N216" s="247"/>
      <c r="O216" s="247"/>
      <c r="P216" s="247"/>
      <c r="Q216" s="247"/>
      <c r="R216" s="247"/>
      <c r="S216" s="247"/>
      <c r="T216" s="24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9" t="s">
        <v>143</v>
      </c>
      <c r="AU216" s="249" t="s">
        <v>86</v>
      </c>
      <c r="AV216" s="13" t="s">
        <v>84</v>
      </c>
      <c r="AW216" s="13" t="s">
        <v>33</v>
      </c>
      <c r="AX216" s="13" t="s">
        <v>76</v>
      </c>
      <c r="AY216" s="249" t="s">
        <v>128</v>
      </c>
    </row>
    <row r="217" s="14" customFormat="1">
      <c r="A217" s="14"/>
      <c r="B217" s="250"/>
      <c r="C217" s="251"/>
      <c r="D217" s="232" t="s">
        <v>143</v>
      </c>
      <c r="E217" s="252" t="s">
        <v>1</v>
      </c>
      <c r="F217" s="253" t="s">
        <v>268</v>
      </c>
      <c r="G217" s="251"/>
      <c r="H217" s="254">
        <v>285.41000000000003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0" t="s">
        <v>143</v>
      </c>
      <c r="AU217" s="260" t="s">
        <v>86</v>
      </c>
      <c r="AV217" s="14" t="s">
        <v>86</v>
      </c>
      <c r="AW217" s="14" t="s">
        <v>33</v>
      </c>
      <c r="AX217" s="14" t="s">
        <v>84</v>
      </c>
      <c r="AY217" s="260" t="s">
        <v>128</v>
      </c>
    </row>
    <row r="218" s="2" customFormat="1" ht="37.8" customHeight="1">
      <c r="A218" s="39"/>
      <c r="B218" s="40"/>
      <c r="C218" s="219" t="s">
        <v>269</v>
      </c>
      <c r="D218" s="219" t="s">
        <v>130</v>
      </c>
      <c r="E218" s="220" t="s">
        <v>270</v>
      </c>
      <c r="F218" s="221" t="s">
        <v>271</v>
      </c>
      <c r="G218" s="222" t="s">
        <v>133</v>
      </c>
      <c r="H218" s="223">
        <v>1712.46</v>
      </c>
      <c r="I218" s="224"/>
      <c r="J218" s="225">
        <f>ROUND(I218*H218,2)</f>
        <v>0</v>
      </c>
      <c r="K218" s="221" t="s">
        <v>134</v>
      </c>
      <c r="L218" s="45"/>
      <c r="M218" s="226" t="s">
        <v>1</v>
      </c>
      <c r="N218" s="227" t="s">
        <v>41</v>
      </c>
      <c r="O218" s="92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135</v>
      </c>
      <c r="AT218" s="230" t="s">
        <v>130</v>
      </c>
      <c r="AU218" s="230" t="s">
        <v>86</v>
      </c>
      <c r="AY218" s="18" t="s">
        <v>128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84</v>
      </c>
      <c r="BK218" s="231">
        <f>ROUND(I218*H218,2)</f>
        <v>0</v>
      </c>
      <c r="BL218" s="18" t="s">
        <v>135</v>
      </c>
      <c r="BM218" s="230" t="s">
        <v>272</v>
      </c>
    </row>
    <row r="219" s="2" customFormat="1">
      <c r="A219" s="39"/>
      <c r="B219" s="40"/>
      <c r="C219" s="41"/>
      <c r="D219" s="232" t="s">
        <v>137</v>
      </c>
      <c r="E219" s="41"/>
      <c r="F219" s="233" t="s">
        <v>273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137</v>
      </c>
      <c r="AU219" s="18" t="s">
        <v>86</v>
      </c>
    </row>
    <row r="220" s="2" customFormat="1">
      <c r="A220" s="39"/>
      <c r="B220" s="40"/>
      <c r="C220" s="41"/>
      <c r="D220" s="237" t="s">
        <v>139</v>
      </c>
      <c r="E220" s="41"/>
      <c r="F220" s="238" t="s">
        <v>274</v>
      </c>
      <c r="G220" s="41"/>
      <c r="H220" s="41"/>
      <c r="I220" s="234"/>
      <c r="J220" s="41"/>
      <c r="K220" s="41"/>
      <c r="L220" s="45"/>
      <c r="M220" s="235"/>
      <c r="N220" s="23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139</v>
      </c>
      <c r="AU220" s="18" t="s">
        <v>86</v>
      </c>
    </row>
    <row r="221" s="2" customFormat="1">
      <c r="A221" s="39"/>
      <c r="B221" s="40"/>
      <c r="C221" s="41"/>
      <c r="D221" s="232" t="s">
        <v>141</v>
      </c>
      <c r="E221" s="41"/>
      <c r="F221" s="239" t="s">
        <v>267</v>
      </c>
      <c r="G221" s="41"/>
      <c r="H221" s="41"/>
      <c r="I221" s="234"/>
      <c r="J221" s="41"/>
      <c r="K221" s="41"/>
      <c r="L221" s="45"/>
      <c r="M221" s="235"/>
      <c r="N221" s="23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141</v>
      </c>
      <c r="AU221" s="18" t="s">
        <v>86</v>
      </c>
    </row>
    <row r="222" s="13" customFormat="1">
      <c r="A222" s="13"/>
      <c r="B222" s="240"/>
      <c r="C222" s="241"/>
      <c r="D222" s="232" t="s">
        <v>143</v>
      </c>
      <c r="E222" s="242" t="s">
        <v>1</v>
      </c>
      <c r="F222" s="243" t="s">
        <v>162</v>
      </c>
      <c r="G222" s="241"/>
      <c r="H222" s="242" t="s">
        <v>1</v>
      </c>
      <c r="I222" s="244"/>
      <c r="J222" s="241"/>
      <c r="K222" s="241"/>
      <c r="L222" s="245"/>
      <c r="M222" s="246"/>
      <c r="N222" s="247"/>
      <c r="O222" s="247"/>
      <c r="P222" s="247"/>
      <c r="Q222" s="247"/>
      <c r="R222" s="247"/>
      <c r="S222" s="247"/>
      <c r="T222" s="24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9" t="s">
        <v>143</v>
      </c>
      <c r="AU222" s="249" t="s">
        <v>86</v>
      </c>
      <c r="AV222" s="13" t="s">
        <v>84</v>
      </c>
      <c r="AW222" s="13" t="s">
        <v>33</v>
      </c>
      <c r="AX222" s="13" t="s">
        <v>76</v>
      </c>
      <c r="AY222" s="249" t="s">
        <v>128</v>
      </c>
    </row>
    <row r="223" s="14" customFormat="1">
      <c r="A223" s="14"/>
      <c r="B223" s="250"/>
      <c r="C223" s="251"/>
      <c r="D223" s="232" t="s">
        <v>143</v>
      </c>
      <c r="E223" s="252" t="s">
        <v>1</v>
      </c>
      <c r="F223" s="253" t="s">
        <v>275</v>
      </c>
      <c r="G223" s="251"/>
      <c r="H223" s="254">
        <v>1712.46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0" t="s">
        <v>143</v>
      </c>
      <c r="AU223" s="260" t="s">
        <v>86</v>
      </c>
      <c r="AV223" s="14" t="s">
        <v>86</v>
      </c>
      <c r="AW223" s="14" t="s">
        <v>33</v>
      </c>
      <c r="AX223" s="14" t="s">
        <v>84</v>
      </c>
      <c r="AY223" s="260" t="s">
        <v>128</v>
      </c>
    </row>
    <row r="224" s="2" customFormat="1" ht="24.15" customHeight="1">
      <c r="A224" s="39"/>
      <c r="B224" s="40"/>
      <c r="C224" s="219" t="s">
        <v>276</v>
      </c>
      <c r="D224" s="219" t="s">
        <v>130</v>
      </c>
      <c r="E224" s="220" t="s">
        <v>277</v>
      </c>
      <c r="F224" s="221" t="s">
        <v>278</v>
      </c>
      <c r="G224" s="222" t="s">
        <v>133</v>
      </c>
      <c r="H224" s="223">
        <v>732.19000000000005</v>
      </c>
      <c r="I224" s="224"/>
      <c r="J224" s="225">
        <f>ROUND(I224*H224,2)</f>
        <v>0</v>
      </c>
      <c r="K224" s="221" t="s">
        <v>157</v>
      </c>
      <c r="L224" s="45"/>
      <c r="M224" s="226" t="s">
        <v>1</v>
      </c>
      <c r="N224" s="227" t="s">
        <v>41</v>
      </c>
      <c r="O224" s="92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135</v>
      </c>
      <c r="AT224" s="230" t="s">
        <v>130</v>
      </c>
      <c r="AU224" s="230" t="s">
        <v>86</v>
      </c>
      <c r="AY224" s="18" t="s">
        <v>128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84</v>
      </c>
      <c r="BK224" s="231">
        <f>ROUND(I224*H224,2)</f>
        <v>0</v>
      </c>
      <c r="BL224" s="18" t="s">
        <v>135</v>
      </c>
      <c r="BM224" s="230" t="s">
        <v>279</v>
      </c>
    </row>
    <row r="225" s="2" customFormat="1">
      <c r="A225" s="39"/>
      <c r="B225" s="40"/>
      <c r="C225" s="41"/>
      <c r="D225" s="232" t="s">
        <v>137</v>
      </c>
      <c r="E225" s="41"/>
      <c r="F225" s="233" t="s">
        <v>280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137</v>
      </c>
      <c r="AU225" s="18" t="s">
        <v>86</v>
      </c>
    </row>
    <row r="226" s="2" customFormat="1">
      <c r="A226" s="39"/>
      <c r="B226" s="40"/>
      <c r="C226" s="41"/>
      <c r="D226" s="237" t="s">
        <v>139</v>
      </c>
      <c r="E226" s="41"/>
      <c r="F226" s="238" t="s">
        <v>281</v>
      </c>
      <c r="G226" s="41"/>
      <c r="H226" s="41"/>
      <c r="I226" s="234"/>
      <c r="J226" s="41"/>
      <c r="K226" s="41"/>
      <c r="L226" s="45"/>
      <c r="M226" s="235"/>
      <c r="N226" s="23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139</v>
      </c>
      <c r="AU226" s="18" t="s">
        <v>86</v>
      </c>
    </row>
    <row r="227" s="2" customFormat="1">
      <c r="A227" s="39"/>
      <c r="B227" s="40"/>
      <c r="C227" s="41"/>
      <c r="D227" s="232" t="s">
        <v>141</v>
      </c>
      <c r="E227" s="41"/>
      <c r="F227" s="239" t="s">
        <v>282</v>
      </c>
      <c r="G227" s="41"/>
      <c r="H227" s="41"/>
      <c r="I227" s="234"/>
      <c r="J227" s="41"/>
      <c r="K227" s="41"/>
      <c r="L227" s="45"/>
      <c r="M227" s="235"/>
      <c r="N227" s="23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141</v>
      </c>
      <c r="AU227" s="18" t="s">
        <v>86</v>
      </c>
    </row>
    <row r="228" s="13" customFormat="1">
      <c r="A228" s="13"/>
      <c r="B228" s="240"/>
      <c r="C228" s="241"/>
      <c r="D228" s="232" t="s">
        <v>143</v>
      </c>
      <c r="E228" s="242" t="s">
        <v>1</v>
      </c>
      <c r="F228" s="243" t="s">
        <v>162</v>
      </c>
      <c r="G228" s="241"/>
      <c r="H228" s="242" t="s">
        <v>1</v>
      </c>
      <c r="I228" s="244"/>
      <c r="J228" s="241"/>
      <c r="K228" s="241"/>
      <c r="L228" s="245"/>
      <c r="M228" s="246"/>
      <c r="N228" s="247"/>
      <c r="O228" s="247"/>
      <c r="P228" s="247"/>
      <c r="Q228" s="247"/>
      <c r="R228" s="247"/>
      <c r="S228" s="247"/>
      <c r="T228" s="24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9" t="s">
        <v>143</v>
      </c>
      <c r="AU228" s="249" t="s">
        <v>86</v>
      </c>
      <c r="AV228" s="13" t="s">
        <v>84</v>
      </c>
      <c r="AW228" s="13" t="s">
        <v>33</v>
      </c>
      <c r="AX228" s="13" t="s">
        <v>76</v>
      </c>
      <c r="AY228" s="249" t="s">
        <v>128</v>
      </c>
    </row>
    <row r="229" s="14" customFormat="1">
      <c r="A229" s="14"/>
      <c r="B229" s="250"/>
      <c r="C229" s="251"/>
      <c r="D229" s="232" t="s">
        <v>143</v>
      </c>
      <c r="E229" s="252" t="s">
        <v>1</v>
      </c>
      <c r="F229" s="253" t="s">
        <v>283</v>
      </c>
      <c r="G229" s="251"/>
      <c r="H229" s="254">
        <v>285.41000000000003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143</v>
      </c>
      <c r="AU229" s="260" t="s">
        <v>86</v>
      </c>
      <c r="AV229" s="14" t="s">
        <v>86</v>
      </c>
      <c r="AW229" s="14" t="s">
        <v>33</v>
      </c>
      <c r="AX229" s="14" t="s">
        <v>76</v>
      </c>
      <c r="AY229" s="260" t="s">
        <v>128</v>
      </c>
    </row>
    <row r="230" s="14" customFormat="1">
      <c r="A230" s="14"/>
      <c r="B230" s="250"/>
      <c r="C230" s="251"/>
      <c r="D230" s="232" t="s">
        <v>143</v>
      </c>
      <c r="E230" s="252" t="s">
        <v>1</v>
      </c>
      <c r="F230" s="253" t="s">
        <v>284</v>
      </c>
      <c r="G230" s="251"/>
      <c r="H230" s="254">
        <v>446.77999999999997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143</v>
      </c>
      <c r="AU230" s="260" t="s">
        <v>86</v>
      </c>
      <c r="AV230" s="14" t="s">
        <v>86</v>
      </c>
      <c r="AW230" s="14" t="s">
        <v>33</v>
      </c>
      <c r="AX230" s="14" t="s">
        <v>76</v>
      </c>
      <c r="AY230" s="260" t="s">
        <v>128</v>
      </c>
    </row>
    <row r="231" s="15" customFormat="1">
      <c r="A231" s="15"/>
      <c r="B231" s="271"/>
      <c r="C231" s="272"/>
      <c r="D231" s="232" t="s">
        <v>143</v>
      </c>
      <c r="E231" s="273" t="s">
        <v>1</v>
      </c>
      <c r="F231" s="274" t="s">
        <v>260</v>
      </c>
      <c r="G231" s="272"/>
      <c r="H231" s="275">
        <v>732.19000000000005</v>
      </c>
      <c r="I231" s="276"/>
      <c r="J231" s="272"/>
      <c r="K231" s="272"/>
      <c r="L231" s="277"/>
      <c r="M231" s="278"/>
      <c r="N231" s="279"/>
      <c r="O231" s="279"/>
      <c r="P231" s="279"/>
      <c r="Q231" s="279"/>
      <c r="R231" s="279"/>
      <c r="S231" s="279"/>
      <c r="T231" s="28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1" t="s">
        <v>143</v>
      </c>
      <c r="AU231" s="281" t="s">
        <v>86</v>
      </c>
      <c r="AV231" s="15" t="s">
        <v>135</v>
      </c>
      <c r="AW231" s="15" t="s">
        <v>33</v>
      </c>
      <c r="AX231" s="15" t="s">
        <v>84</v>
      </c>
      <c r="AY231" s="281" t="s">
        <v>128</v>
      </c>
    </row>
    <row r="232" s="2" customFormat="1" ht="24.15" customHeight="1">
      <c r="A232" s="39"/>
      <c r="B232" s="40"/>
      <c r="C232" s="219" t="s">
        <v>285</v>
      </c>
      <c r="D232" s="219" t="s">
        <v>130</v>
      </c>
      <c r="E232" s="220" t="s">
        <v>286</v>
      </c>
      <c r="F232" s="221" t="s">
        <v>287</v>
      </c>
      <c r="G232" s="222" t="s">
        <v>133</v>
      </c>
      <c r="H232" s="223">
        <v>44.68</v>
      </c>
      <c r="I232" s="224"/>
      <c r="J232" s="225">
        <f>ROUND(I232*H232,2)</f>
        <v>0</v>
      </c>
      <c r="K232" s="221" t="s">
        <v>157</v>
      </c>
      <c r="L232" s="45"/>
      <c r="M232" s="226" t="s">
        <v>1</v>
      </c>
      <c r="N232" s="227" t="s">
        <v>41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135</v>
      </c>
      <c r="AT232" s="230" t="s">
        <v>130</v>
      </c>
      <c r="AU232" s="230" t="s">
        <v>86</v>
      </c>
      <c r="AY232" s="18" t="s">
        <v>128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84</v>
      </c>
      <c r="BK232" s="231">
        <f>ROUND(I232*H232,2)</f>
        <v>0</v>
      </c>
      <c r="BL232" s="18" t="s">
        <v>135</v>
      </c>
      <c r="BM232" s="230" t="s">
        <v>288</v>
      </c>
    </row>
    <row r="233" s="2" customFormat="1">
      <c r="A233" s="39"/>
      <c r="B233" s="40"/>
      <c r="C233" s="41"/>
      <c r="D233" s="232" t="s">
        <v>137</v>
      </c>
      <c r="E233" s="41"/>
      <c r="F233" s="233" t="s">
        <v>289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137</v>
      </c>
      <c r="AU233" s="18" t="s">
        <v>86</v>
      </c>
    </row>
    <row r="234" s="2" customFormat="1">
      <c r="A234" s="39"/>
      <c r="B234" s="40"/>
      <c r="C234" s="41"/>
      <c r="D234" s="237" t="s">
        <v>139</v>
      </c>
      <c r="E234" s="41"/>
      <c r="F234" s="238" t="s">
        <v>290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139</v>
      </c>
      <c r="AU234" s="18" t="s">
        <v>86</v>
      </c>
    </row>
    <row r="235" s="2" customFormat="1">
      <c r="A235" s="39"/>
      <c r="B235" s="40"/>
      <c r="C235" s="41"/>
      <c r="D235" s="232" t="s">
        <v>141</v>
      </c>
      <c r="E235" s="41"/>
      <c r="F235" s="239" t="s">
        <v>291</v>
      </c>
      <c r="G235" s="41"/>
      <c r="H235" s="41"/>
      <c r="I235" s="234"/>
      <c r="J235" s="41"/>
      <c r="K235" s="41"/>
      <c r="L235" s="45"/>
      <c r="M235" s="235"/>
      <c r="N235" s="23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141</v>
      </c>
      <c r="AU235" s="18" t="s">
        <v>86</v>
      </c>
    </row>
    <row r="236" s="13" customFormat="1">
      <c r="A236" s="13"/>
      <c r="B236" s="240"/>
      <c r="C236" s="241"/>
      <c r="D236" s="232" t="s">
        <v>143</v>
      </c>
      <c r="E236" s="242" t="s">
        <v>1</v>
      </c>
      <c r="F236" s="243" t="s">
        <v>162</v>
      </c>
      <c r="G236" s="241"/>
      <c r="H236" s="242" t="s">
        <v>1</v>
      </c>
      <c r="I236" s="244"/>
      <c r="J236" s="241"/>
      <c r="K236" s="241"/>
      <c r="L236" s="245"/>
      <c r="M236" s="246"/>
      <c r="N236" s="247"/>
      <c r="O236" s="247"/>
      <c r="P236" s="247"/>
      <c r="Q236" s="247"/>
      <c r="R236" s="247"/>
      <c r="S236" s="247"/>
      <c r="T236" s="24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9" t="s">
        <v>143</v>
      </c>
      <c r="AU236" s="249" t="s">
        <v>86</v>
      </c>
      <c r="AV236" s="13" t="s">
        <v>84</v>
      </c>
      <c r="AW236" s="13" t="s">
        <v>33</v>
      </c>
      <c r="AX236" s="13" t="s">
        <v>76</v>
      </c>
      <c r="AY236" s="249" t="s">
        <v>128</v>
      </c>
    </row>
    <row r="237" s="14" customFormat="1">
      <c r="A237" s="14"/>
      <c r="B237" s="250"/>
      <c r="C237" s="251"/>
      <c r="D237" s="232" t="s">
        <v>143</v>
      </c>
      <c r="E237" s="252" t="s">
        <v>1</v>
      </c>
      <c r="F237" s="253" t="s">
        <v>292</v>
      </c>
      <c r="G237" s="251"/>
      <c r="H237" s="254">
        <v>44.68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0" t="s">
        <v>143</v>
      </c>
      <c r="AU237" s="260" t="s">
        <v>86</v>
      </c>
      <c r="AV237" s="14" t="s">
        <v>86</v>
      </c>
      <c r="AW237" s="14" t="s">
        <v>33</v>
      </c>
      <c r="AX237" s="14" t="s">
        <v>84</v>
      </c>
      <c r="AY237" s="260" t="s">
        <v>128</v>
      </c>
    </row>
    <row r="238" s="2" customFormat="1" ht="24.15" customHeight="1">
      <c r="A238" s="39"/>
      <c r="B238" s="40"/>
      <c r="C238" s="219" t="s">
        <v>7</v>
      </c>
      <c r="D238" s="219" t="s">
        <v>130</v>
      </c>
      <c r="E238" s="220" t="s">
        <v>293</v>
      </c>
      <c r="F238" s="221" t="s">
        <v>294</v>
      </c>
      <c r="G238" s="222" t="s">
        <v>133</v>
      </c>
      <c r="H238" s="223">
        <v>402.11000000000001</v>
      </c>
      <c r="I238" s="224"/>
      <c r="J238" s="225">
        <f>ROUND(I238*H238,2)</f>
        <v>0</v>
      </c>
      <c r="K238" s="221" t="s">
        <v>157</v>
      </c>
      <c r="L238" s="45"/>
      <c r="M238" s="226" t="s">
        <v>1</v>
      </c>
      <c r="N238" s="227" t="s">
        <v>41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135</v>
      </c>
      <c r="AT238" s="230" t="s">
        <v>130</v>
      </c>
      <c r="AU238" s="230" t="s">
        <v>86</v>
      </c>
      <c r="AY238" s="18" t="s">
        <v>128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84</v>
      </c>
      <c r="BK238" s="231">
        <f>ROUND(I238*H238,2)</f>
        <v>0</v>
      </c>
      <c r="BL238" s="18" t="s">
        <v>135</v>
      </c>
      <c r="BM238" s="230" t="s">
        <v>295</v>
      </c>
    </row>
    <row r="239" s="2" customFormat="1">
      <c r="A239" s="39"/>
      <c r="B239" s="40"/>
      <c r="C239" s="41"/>
      <c r="D239" s="232" t="s">
        <v>137</v>
      </c>
      <c r="E239" s="41"/>
      <c r="F239" s="233" t="s">
        <v>296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137</v>
      </c>
      <c r="AU239" s="18" t="s">
        <v>86</v>
      </c>
    </row>
    <row r="240" s="2" customFormat="1">
      <c r="A240" s="39"/>
      <c r="B240" s="40"/>
      <c r="C240" s="41"/>
      <c r="D240" s="237" t="s">
        <v>139</v>
      </c>
      <c r="E240" s="41"/>
      <c r="F240" s="238" t="s">
        <v>297</v>
      </c>
      <c r="G240" s="41"/>
      <c r="H240" s="41"/>
      <c r="I240" s="234"/>
      <c r="J240" s="41"/>
      <c r="K240" s="41"/>
      <c r="L240" s="45"/>
      <c r="M240" s="235"/>
      <c r="N240" s="23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139</v>
      </c>
      <c r="AU240" s="18" t="s">
        <v>86</v>
      </c>
    </row>
    <row r="241" s="2" customFormat="1">
      <c r="A241" s="39"/>
      <c r="B241" s="40"/>
      <c r="C241" s="41"/>
      <c r="D241" s="232" t="s">
        <v>141</v>
      </c>
      <c r="E241" s="41"/>
      <c r="F241" s="239" t="s">
        <v>298</v>
      </c>
      <c r="G241" s="41"/>
      <c r="H241" s="41"/>
      <c r="I241" s="234"/>
      <c r="J241" s="41"/>
      <c r="K241" s="41"/>
      <c r="L241" s="45"/>
      <c r="M241" s="235"/>
      <c r="N241" s="23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141</v>
      </c>
      <c r="AU241" s="18" t="s">
        <v>86</v>
      </c>
    </row>
    <row r="242" s="13" customFormat="1">
      <c r="A242" s="13"/>
      <c r="B242" s="240"/>
      <c r="C242" s="241"/>
      <c r="D242" s="232" t="s">
        <v>143</v>
      </c>
      <c r="E242" s="242" t="s">
        <v>1</v>
      </c>
      <c r="F242" s="243" t="s">
        <v>162</v>
      </c>
      <c r="G242" s="241"/>
      <c r="H242" s="242" t="s">
        <v>1</v>
      </c>
      <c r="I242" s="244"/>
      <c r="J242" s="241"/>
      <c r="K242" s="241"/>
      <c r="L242" s="245"/>
      <c r="M242" s="246"/>
      <c r="N242" s="247"/>
      <c r="O242" s="247"/>
      <c r="P242" s="247"/>
      <c r="Q242" s="247"/>
      <c r="R242" s="247"/>
      <c r="S242" s="247"/>
      <c r="T242" s="24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9" t="s">
        <v>143</v>
      </c>
      <c r="AU242" s="249" t="s">
        <v>86</v>
      </c>
      <c r="AV242" s="13" t="s">
        <v>84</v>
      </c>
      <c r="AW242" s="13" t="s">
        <v>33</v>
      </c>
      <c r="AX242" s="13" t="s">
        <v>76</v>
      </c>
      <c r="AY242" s="249" t="s">
        <v>128</v>
      </c>
    </row>
    <row r="243" s="14" customFormat="1">
      <c r="A243" s="14"/>
      <c r="B243" s="250"/>
      <c r="C243" s="251"/>
      <c r="D243" s="232" t="s">
        <v>143</v>
      </c>
      <c r="E243" s="252" t="s">
        <v>1</v>
      </c>
      <c r="F243" s="253" t="s">
        <v>299</v>
      </c>
      <c r="G243" s="251"/>
      <c r="H243" s="254">
        <v>402.11000000000001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0" t="s">
        <v>143</v>
      </c>
      <c r="AU243" s="260" t="s">
        <v>86</v>
      </c>
      <c r="AV243" s="14" t="s">
        <v>86</v>
      </c>
      <c r="AW243" s="14" t="s">
        <v>33</v>
      </c>
      <c r="AX243" s="14" t="s">
        <v>84</v>
      </c>
      <c r="AY243" s="260" t="s">
        <v>128</v>
      </c>
    </row>
    <row r="244" s="2" customFormat="1" ht="24.15" customHeight="1">
      <c r="A244" s="39"/>
      <c r="B244" s="40"/>
      <c r="C244" s="219" t="s">
        <v>300</v>
      </c>
      <c r="D244" s="219" t="s">
        <v>130</v>
      </c>
      <c r="E244" s="220" t="s">
        <v>301</v>
      </c>
      <c r="F244" s="221" t="s">
        <v>302</v>
      </c>
      <c r="G244" s="222" t="s">
        <v>148</v>
      </c>
      <c r="H244" s="223">
        <v>2444.79</v>
      </c>
      <c r="I244" s="224"/>
      <c r="J244" s="225">
        <f>ROUND(I244*H244,2)</f>
        <v>0</v>
      </c>
      <c r="K244" s="221" t="s">
        <v>157</v>
      </c>
      <c r="L244" s="45"/>
      <c r="M244" s="226" t="s">
        <v>1</v>
      </c>
      <c r="N244" s="227" t="s">
        <v>41</v>
      </c>
      <c r="O244" s="92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135</v>
      </c>
      <c r="AT244" s="230" t="s">
        <v>130</v>
      </c>
      <c r="AU244" s="230" t="s">
        <v>86</v>
      </c>
      <c r="AY244" s="18" t="s">
        <v>128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84</v>
      </c>
      <c r="BK244" s="231">
        <f>ROUND(I244*H244,2)</f>
        <v>0</v>
      </c>
      <c r="BL244" s="18" t="s">
        <v>135</v>
      </c>
      <c r="BM244" s="230" t="s">
        <v>303</v>
      </c>
    </row>
    <row r="245" s="2" customFormat="1">
      <c r="A245" s="39"/>
      <c r="B245" s="40"/>
      <c r="C245" s="41"/>
      <c r="D245" s="232" t="s">
        <v>137</v>
      </c>
      <c r="E245" s="41"/>
      <c r="F245" s="233" t="s">
        <v>304</v>
      </c>
      <c r="G245" s="41"/>
      <c r="H245" s="41"/>
      <c r="I245" s="234"/>
      <c r="J245" s="41"/>
      <c r="K245" s="41"/>
      <c r="L245" s="45"/>
      <c r="M245" s="235"/>
      <c r="N245" s="23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137</v>
      </c>
      <c r="AU245" s="18" t="s">
        <v>86</v>
      </c>
    </row>
    <row r="246" s="2" customFormat="1">
      <c r="A246" s="39"/>
      <c r="B246" s="40"/>
      <c r="C246" s="41"/>
      <c r="D246" s="237" t="s">
        <v>139</v>
      </c>
      <c r="E246" s="41"/>
      <c r="F246" s="238" t="s">
        <v>305</v>
      </c>
      <c r="G246" s="41"/>
      <c r="H246" s="41"/>
      <c r="I246" s="234"/>
      <c r="J246" s="41"/>
      <c r="K246" s="41"/>
      <c r="L246" s="45"/>
      <c r="M246" s="235"/>
      <c r="N246" s="23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139</v>
      </c>
      <c r="AU246" s="18" t="s">
        <v>86</v>
      </c>
    </row>
    <row r="247" s="2" customFormat="1">
      <c r="A247" s="39"/>
      <c r="B247" s="40"/>
      <c r="C247" s="41"/>
      <c r="D247" s="232" t="s">
        <v>141</v>
      </c>
      <c r="E247" s="41"/>
      <c r="F247" s="239" t="s">
        <v>306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141</v>
      </c>
      <c r="AU247" s="18" t="s">
        <v>86</v>
      </c>
    </row>
    <row r="248" s="13" customFormat="1">
      <c r="A248" s="13"/>
      <c r="B248" s="240"/>
      <c r="C248" s="241"/>
      <c r="D248" s="232" t="s">
        <v>143</v>
      </c>
      <c r="E248" s="242" t="s">
        <v>1</v>
      </c>
      <c r="F248" s="243" t="s">
        <v>307</v>
      </c>
      <c r="G248" s="241"/>
      <c r="H248" s="242" t="s">
        <v>1</v>
      </c>
      <c r="I248" s="244"/>
      <c r="J248" s="241"/>
      <c r="K248" s="241"/>
      <c r="L248" s="245"/>
      <c r="M248" s="246"/>
      <c r="N248" s="247"/>
      <c r="O248" s="247"/>
      <c r="P248" s="247"/>
      <c r="Q248" s="247"/>
      <c r="R248" s="247"/>
      <c r="S248" s="247"/>
      <c r="T248" s="24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9" t="s">
        <v>143</v>
      </c>
      <c r="AU248" s="249" t="s">
        <v>86</v>
      </c>
      <c r="AV248" s="13" t="s">
        <v>84</v>
      </c>
      <c r="AW248" s="13" t="s">
        <v>33</v>
      </c>
      <c r="AX248" s="13" t="s">
        <v>76</v>
      </c>
      <c r="AY248" s="249" t="s">
        <v>128</v>
      </c>
    </row>
    <row r="249" s="14" customFormat="1">
      <c r="A249" s="14"/>
      <c r="B249" s="250"/>
      <c r="C249" s="251"/>
      <c r="D249" s="232" t="s">
        <v>143</v>
      </c>
      <c r="E249" s="252" t="s">
        <v>1</v>
      </c>
      <c r="F249" s="253" t="s">
        <v>308</v>
      </c>
      <c r="G249" s="251"/>
      <c r="H249" s="254">
        <v>800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0" t="s">
        <v>143</v>
      </c>
      <c r="AU249" s="260" t="s">
        <v>86</v>
      </c>
      <c r="AV249" s="14" t="s">
        <v>86</v>
      </c>
      <c r="AW249" s="14" t="s">
        <v>33</v>
      </c>
      <c r="AX249" s="14" t="s">
        <v>76</v>
      </c>
      <c r="AY249" s="260" t="s">
        <v>128</v>
      </c>
    </row>
    <row r="250" s="14" customFormat="1">
      <c r="A250" s="14"/>
      <c r="B250" s="250"/>
      <c r="C250" s="251"/>
      <c r="D250" s="232" t="s">
        <v>143</v>
      </c>
      <c r="E250" s="252" t="s">
        <v>1</v>
      </c>
      <c r="F250" s="253" t="s">
        <v>309</v>
      </c>
      <c r="G250" s="251"/>
      <c r="H250" s="254">
        <v>485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143</v>
      </c>
      <c r="AU250" s="260" t="s">
        <v>86</v>
      </c>
      <c r="AV250" s="14" t="s">
        <v>86</v>
      </c>
      <c r="AW250" s="14" t="s">
        <v>33</v>
      </c>
      <c r="AX250" s="14" t="s">
        <v>76</v>
      </c>
      <c r="AY250" s="260" t="s">
        <v>128</v>
      </c>
    </row>
    <row r="251" s="14" customFormat="1">
      <c r="A251" s="14"/>
      <c r="B251" s="250"/>
      <c r="C251" s="251"/>
      <c r="D251" s="232" t="s">
        <v>143</v>
      </c>
      <c r="E251" s="252" t="s">
        <v>1</v>
      </c>
      <c r="F251" s="253" t="s">
        <v>310</v>
      </c>
      <c r="G251" s="251"/>
      <c r="H251" s="254">
        <v>800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0" t="s">
        <v>143</v>
      </c>
      <c r="AU251" s="260" t="s">
        <v>86</v>
      </c>
      <c r="AV251" s="14" t="s">
        <v>86</v>
      </c>
      <c r="AW251" s="14" t="s">
        <v>33</v>
      </c>
      <c r="AX251" s="14" t="s">
        <v>76</v>
      </c>
      <c r="AY251" s="260" t="s">
        <v>128</v>
      </c>
    </row>
    <row r="252" s="14" customFormat="1">
      <c r="A252" s="14"/>
      <c r="B252" s="250"/>
      <c r="C252" s="251"/>
      <c r="D252" s="232" t="s">
        <v>143</v>
      </c>
      <c r="E252" s="252" t="s">
        <v>1</v>
      </c>
      <c r="F252" s="253" t="s">
        <v>311</v>
      </c>
      <c r="G252" s="251"/>
      <c r="H252" s="254">
        <v>359.79000000000002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0" t="s">
        <v>143</v>
      </c>
      <c r="AU252" s="260" t="s">
        <v>86</v>
      </c>
      <c r="AV252" s="14" t="s">
        <v>86</v>
      </c>
      <c r="AW252" s="14" t="s">
        <v>33</v>
      </c>
      <c r="AX252" s="14" t="s">
        <v>76</v>
      </c>
      <c r="AY252" s="260" t="s">
        <v>128</v>
      </c>
    </row>
    <row r="253" s="15" customFormat="1">
      <c r="A253" s="15"/>
      <c r="B253" s="271"/>
      <c r="C253" s="272"/>
      <c r="D253" s="232" t="s">
        <v>143</v>
      </c>
      <c r="E253" s="273" t="s">
        <v>1</v>
      </c>
      <c r="F253" s="274" t="s">
        <v>260</v>
      </c>
      <c r="G253" s="272"/>
      <c r="H253" s="275">
        <v>2444.79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143</v>
      </c>
      <c r="AU253" s="281" t="s">
        <v>86</v>
      </c>
      <c r="AV253" s="15" t="s">
        <v>135</v>
      </c>
      <c r="AW253" s="15" t="s">
        <v>33</v>
      </c>
      <c r="AX253" s="15" t="s">
        <v>84</v>
      </c>
      <c r="AY253" s="281" t="s">
        <v>128</v>
      </c>
    </row>
    <row r="254" s="2" customFormat="1" ht="16.5" customHeight="1">
      <c r="A254" s="39"/>
      <c r="B254" s="40"/>
      <c r="C254" s="261" t="s">
        <v>312</v>
      </c>
      <c r="D254" s="261" t="s">
        <v>193</v>
      </c>
      <c r="E254" s="262" t="s">
        <v>313</v>
      </c>
      <c r="F254" s="263" t="s">
        <v>314</v>
      </c>
      <c r="G254" s="264" t="s">
        <v>315</v>
      </c>
      <c r="H254" s="265">
        <v>61.119999999999997</v>
      </c>
      <c r="I254" s="266"/>
      <c r="J254" s="267">
        <f>ROUND(I254*H254,2)</f>
        <v>0</v>
      </c>
      <c r="K254" s="263" t="s">
        <v>157</v>
      </c>
      <c r="L254" s="268"/>
      <c r="M254" s="269" t="s">
        <v>1</v>
      </c>
      <c r="N254" s="270" t="s">
        <v>41</v>
      </c>
      <c r="O254" s="92"/>
      <c r="P254" s="228">
        <f>O254*H254</f>
        <v>0</v>
      </c>
      <c r="Q254" s="228">
        <v>0.001</v>
      </c>
      <c r="R254" s="228">
        <f>Q254*H254</f>
        <v>0.061120000000000001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192</v>
      </c>
      <c r="AT254" s="230" t="s">
        <v>193</v>
      </c>
      <c r="AU254" s="230" t="s">
        <v>86</v>
      </c>
      <c r="AY254" s="18" t="s">
        <v>128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84</v>
      </c>
      <c r="BK254" s="231">
        <f>ROUND(I254*H254,2)</f>
        <v>0</v>
      </c>
      <c r="BL254" s="18" t="s">
        <v>135</v>
      </c>
      <c r="BM254" s="230" t="s">
        <v>316</v>
      </c>
    </row>
    <row r="255" s="2" customFormat="1">
      <c r="A255" s="39"/>
      <c r="B255" s="40"/>
      <c r="C255" s="41"/>
      <c r="D255" s="232" t="s">
        <v>137</v>
      </c>
      <c r="E255" s="41"/>
      <c r="F255" s="233" t="s">
        <v>314</v>
      </c>
      <c r="G255" s="41"/>
      <c r="H255" s="41"/>
      <c r="I255" s="234"/>
      <c r="J255" s="41"/>
      <c r="K255" s="41"/>
      <c r="L255" s="45"/>
      <c r="M255" s="235"/>
      <c r="N255" s="23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137</v>
      </c>
      <c r="AU255" s="18" t="s">
        <v>86</v>
      </c>
    </row>
    <row r="256" s="14" customFormat="1">
      <c r="A256" s="14"/>
      <c r="B256" s="250"/>
      <c r="C256" s="251"/>
      <c r="D256" s="232" t="s">
        <v>143</v>
      </c>
      <c r="E256" s="251"/>
      <c r="F256" s="253" t="s">
        <v>317</v>
      </c>
      <c r="G256" s="251"/>
      <c r="H256" s="254">
        <v>61.119999999999997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0" t="s">
        <v>143</v>
      </c>
      <c r="AU256" s="260" t="s">
        <v>86</v>
      </c>
      <c r="AV256" s="14" t="s">
        <v>86</v>
      </c>
      <c r="AW256" s="14" t="s">
        <v>4</v>
      </c>
      <c r="AX256" s="14" t="s">
        <v>84</v>
      </c>
      <c r="AY256" s="260" t="s">
        <v>128</v>
      </c>
    </row>
    <row r="257" s="2" customFormat="1" ht="24.15" customHeight="1">
      <c r="A257" s="39"/>
      <c r="B257" s="40"/>
      <c r="C257" s="219" t="s">
        <v>318</v>
      </c>
      <c r="D257" s="219" t="s">
        <v>130</v>
      </c>
      <c r="E257" s="220" t="s">
        <v>319</v>
      </c>
      <c r="F257" s="221" t="s">
        <v>320</v>
      </c>
      <c r="G257" s="222" t="s">
        <v>148</v>
      </c>
      <c r="H257" s="223">
        <v>13.800000000000001</v>
      </c>
      <c r="I257" s="224"/>
      <c r="J257" s="225">
        <f>ROUND(I257*H257,2)</f>
        <v>0</v>
      </c>
      <c r="K257" s="221" t="s">
        <v>157</v>
      </c>
      <c r="L257" s="45"/>
      <c r="M257" s="226" t="s">
        <v>1</v>
      </c>
      <c r="N257" s="227" t="s">
        <v>41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135</v>
      </c>
      <c r="AT257" s="230" t="s">
        <v>130</v>
      </c>
      <c r="AU257" s="230" t="s">
        <v>86</v>
      </c>
      <c r="AY257" s="18" t="s">
        <v>128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84</v>
      </c>
      <c r="BK257" s="231">
        <f>ROUND(I257*H257,2)</f>
        <v>0</v>
      </c>
      <c r="BL257" s="18" t="s">
        <v>135</v>
      </c>
      <c r="BM257" s="230" t="s">
        <v>321</v>
      </c>
    </row>
    <row r="258" s="2" customFormat="1">
      <c r="A258" s="39"/>
      <c r="B258" s="40"/>
      <c r="C258" s="41"/>
      <c r="D258" s="232" t="s">
        <v>137</v>
      </c>
      <c r="E258" s="41"/>
      <c r="F258" s="233" t="s">
        <v>322</v>
      </c>
      <c r="G258" s="41"/>
      <c r="H258" s="41"/>
      <c r="I258" s="234"/>
      <c r="J258" s="41"/>
      <c r="K258" s="41"/>
      <c r="L258" s="45"/>
      <c r="M258" s="235"/>
      <c r="N258" s="23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137</v>
      </c>
      <c r="AU258" s="18" t="s">
        <v>86</v>
      </c>
    </row>
    <row r="259" s="2" customFormat="1">
      <c r="A259" s="39"/>
      <c r="B259" s="40"/>
      <c r="C259" s="41"/>
      <c r="D259" s="237" t="s">
        <v>139</v>
      </c>
      <c r="E259" s="41"/>
      <c r="F259" s="238" t="s">
        <v>323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139</v>
      </c>
      <c r="AU259" s="18" t="s">
        <v>86</v>
      </c>
    </row>
    <row r="260" s="13" customFormat="1">
      <c r="A260" s="13"/>
      <c r="B260" s="240"/>
      <c r="C260" s="241"/>
      <c r="D260" s="232" t="s">
        <v>143</v>
      </c>
      <c r="E260" s="242" t="s">
        <v>1</v>
      </c>
      <c r="F260" s="243" t="s">
        <v>307</v>
      </c>
      <c r="G260" s="241"/>
      <c r="H260" s="242" t="s">
        <v>1</v>
      </c>
      <c r="I260" s="244"/>
      <c r="J260" s="241"/>
      <c r="K260" s="241"/>
      <c r="L260" s="245"/>
      <c r="M260" s="246"/>
      <c r="N260" s="247"/>
      <c r="O260" s="247"/>
      <c r="P260" s="247"/>
      <c r="Q260" s="247"/>
      <c r="R260" s="247"/>
      <c r="S260" s="247"/>
      <c r="T260" s="24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9" t="s">
        <v>143</v>
      </c>
      <c r="AU260" s="249" t="s">
        <v>86</v>
      </c>
      <c r="AV260" s="13" t="s">
        <v>84</v>
      </c>
      <c r="AW260" s="13" t="s">
        <v>33</v>
      </c>
      <c r="AX260" s="13" t="s">
        <v>76</v>
      </c>
      <c r="AY260" s="249" t="s">
        <v>128</v>
      </c>
    </row>
    <row r="261" s="14" customFormat="1">
      <c r="A261" s="14"/>
      <c r="B261" s="250"/>
      <c r="C261" s="251"/>
      <c r="D261" s="232" t="s">
        <v>143</v>
      </c>
      <c r="E261" s="252" t="s">
        <v>1</v>
      </c>
      <c r="F261" s="253" t="s">
        <v>191</v>
      </c>
      <c r="G261" s="251"/>
      <c r="H261" s="254">
        <v>13.800000000000001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0" t="s">
        <v>143</v>
      </c>
      <c r="AU261" s="260" t="s">
        <v>86</v>
      </c>
      <c r="AV261" s="14" t="s">
        <v>86</v>
      </c>
      <c r="AW261" s="14" t="s">
        <v>33</v>
      </c>
      <c r="AX261" s="14" t="s">
        <v>84</v>
      </c>
      <c r="AY261" s="260" t="s">
        <v>128</v>
      </c>
    </row>
    <row r="262" s="2" customFormat="1" ht="16.5" customHeight="1">
      <c r="A262" s="39"/>
      <c r="B262" s="40"/>
      <c r="C262" s="261" t="s">
        <v>324</v>
      </c>
      <c r="D262" s="261" t="s">
        <v>193</v>
      </c>
      <c r="E262" s="262" t="s">
        <v>313</v>
      </c>
      <c r="F262" s="263" t="s">
        <v>314</v>
      </c>
      <c r="G262" s="264" t="s">
        <v>315</v>
      </c>
      <c r="H262" s="265">
        <v>0.34499999999999997</v>
      </c>
      <c r="I262" s="266"/>
      <c r="J262" s="267">
        <f>ROUND(I262*H262,2)</f>
        <v>0</v>
      </c>
      <c r="K262" s="263" t="s">
        <v>157</v>
      </c>
      <c r="L262" s="268"/>
      <c r="M262" s="269" t="s">
        <v>1</v>
      </c>
      <c r="N262" s="270" t="s">
        <v>41</v>
      </c>
      <c r="O262" s="92"/>
      <c r="P262" s="228">
        <f>O262*H262</f>
        <v>0</v>
      </c>
      <c r="Q262" s="228">
        <v>0.001</v>
      </c>
      <c r="R262" s="228">
        <f>Q262*H262</f>
        <v>0.00034499999999999998</v>
      </c>
      <c r="S262" s="228">
        <v>0</v>
      </c>
      <c r="T262" s="22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0" t="s">
        <v>192</v>
      </c>
      <c r="AT262" s="230" t="s">
        <v>193</v>
      </c>
      <c r="AU262" s="230" t="s">
        <v>86</v>
      </c>
      <c r="AY262" s="18" t="s">
        <v>128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8" t="s">
        <v>84</v>
      </c>
      <c r="BK262" s="231">
        <f>ROUND(I262*H262,2)</f>
        <v>0</v>
      </c>
      <c r="BL262" s="18" t="s">
        <v>135</v>
      </c>
      <c r="BM262" s="230" t="s">
        <v>325</v>
      </c>
    </row>
    <row r="263" s="2" customFormat="1">
      <c r="A263" s="39"/>
      <c r="B263" s="40"/>
      <c r="C263" s="41"/>
      <c r="D263" s="232" t="s">
        <v>137</v>
      </c>
      <c r="E263" s="41"/>
      <c r="F263" s="233" t="s">
        <v>314</v>
      </c>
      <c r="G263" s="41"/>
      <c r="H263" s="41"/>
      <c r="I263" s="234"/>
      <c r="J263" s="41"/>
      <c r="K263" s="41"/>
      <c r="L263" s="45"/>
      <c r="M263" s="235"/>
      <c r="N263" s="23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137</v>
      </c>
      <c r="AU263" s="18" t="s">
        <v>86</v>
      </c>
    </row>
    <row r="264" s="14" customFormat="1">
      <c r="A264" s="14"/>
      <c r="B264" s="250"/>
      <c r="C264" s="251"/>
      <c r="D264" s="232" t="s">
        <v>143</v>
      </c>
      <c r="E264" s="251"/>
      <c r="F264" s="253" t="s">
        <v>326</v>
      </c>
      <c r="G264" s="251"/>
      <c r="H264" s="254">
        <v>0.34499999999999997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0" t="s">
        <v>143</v>
      </c>
      <c r="AU264" s="260" t="s">
        <v>86</v>
      </c>
      <c r="AV264" s="14" t="s">
        <v>86</v>
      </c>
      <c r="AW264" s="14" t="s">
        <v>4</v>
      </c>
      <c r="AX264" s="14" t="s">
        <v>84</v>
      </c>
      <c r="AY264" s="260" t="s">
        <v>128</v>
      </c>
    </row>
    <row r="265" s="2" customFormat="1" ht="24.15" customHeight="1">
      <c r="A265" s="39"/>
      <c r="B265" s="40"/>
      <c r="C265" s="219" t="s">
        <v>327</v>
      </c>
      <c r="D265" s="219" t="s">
        <v>130</v>
      </c>
      <c r="E265" s="220" t="s">
        <v>328</v>
      </c>
      <c r="F265" s="221" t="s">
        <v>329</v>
      </c>
      <c r="G265" s="222" t="s">
        <v>148</v>
      </c>
      <c r="H265" s="223">
        <v>2774.79</v>
      </c>
      <c r="I265" s="224"/>
      <c r="J265" s="225">
        <f>ROUND(I265*H265,2)</f>
        <v>0</v>
      </c>
      <c r="K265" s="221" t="s">
        <v>157</v>
      </c>
      <c r="L265" s="45"/>
      <c r="M265" s="226" t="s">
        <v>1</v>
      </c>
      <c r="N265" s="227" t="s">
        <v>41</v>
      </c>
      <c r="O265" s="92"/>
      <c r="P265" s="228">
        <f>O265*H265</f>
        <v>0</v>
      </c>
      <c r="Q265" s="228">
        <v>0</v>
      </c>
      <c r="R265" s="228">
        <f>Q265*H265</f>
        <v>0</v>
      </c>
      <c r="S265" s="228">
        <v>0</v>
      </c>
      <c r="T265" s="22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0" t="s">
        <v>135</v>
      </c>
      <c r="AT265" s="230" t="s">
        <v>130</v>
      </c>
      <c r="AU265" s="230" t="s">
        <v>86</v>
      </c>
      <c r="AY265" s="18" t="s">
        <v>128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8" t="s">
        <v>84</v>
      </c>
      <c r="BK265" s="231">
        <f>ROUND(I265*H265,2)</f>
        <v>0</v>
      </c>
      <c r="BL265" s="18" t="s">
        <v>135</v>
      </c>
      <c r="BM265" s="230" t="s">
        <v>330</v>
      </c>
    </row>
    <row r="266" s="2" customFormat="1">
      <c r="A266" s="39"/>
      <c r="B266" s="40"/>
      <c r="C266" s="41"/>
      <c r="D266" s="232" t="s">
        <v>137</v>
      </c>
      <c r="E266" s="41"/>
      <c r="F266" s="233" t="s">
        <v>331</v>
      </c>
      <c r="G266" s="41"/>
      <c r="H266" s="41"/>
      <c r="I266" s="234"/>
      <c r="J266" s="41"/>
      <c r="K266" s="41"/>
      <c r="L266" s="45"/>
      <c r="M266" s="235"/>
      <c r="N266" s="23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137</v>
      </c>
      <c r="AU266" s="18" t="s">
        <v>86</v>
      </c>
    </row>
    <row r="267" s="2" customFormat="1">
      <c r="A267" s="39"/>
      <c r="B267" s="40"/>
      <c r="C267" s="41"/>
      <c r="D267" s="237" t="s">
        <v>139</v>
      </c>
      <c r="E267" s="41"/>
      <c r="F267" s="238" t="s">
        <v>332</v>
      </c>
      <c r="G267" s="41"/>
      <c r="H267" s="41"/>
      <c r="I267" s="234"/>
      <c r="J267" s="41"/>
      <c r="K267" s="41"/>
      <c r="L267" s="45"/>
      <c r="M267" s="235"/>
      <c r="N267" s="23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139</v>
      </c>
      <c r="AU267" s="18" t="s">
        <v>86</v>
      </c>
    </row>
    <row r="268" s="13" customFormat="1">
      <c r="A268" s="13"/>
      <c r="B268" s="240"/>
      <c r="C268" s="241"/>
      <c r="D268" s="232" t="s">
        <v>143</v>
      </c>
      <c r="E268" s="242" t="s">
        <v>1</v>
      </c>
      <c r="F268" s="243" t="s">
        <v>307</v>
      </c>
      <c r="G268" s="241"/>
      <c r="H268" s="242" t="s">
        <v>1</v>
      </c>
      <c r="I268" s="244"/>
      <c r="J268" s="241"/>
      <c r="K268" s="241"/>
      <c r="L268" s="245"/>
      <c r="M268" s="246"/>
      <c r="N268" s="247"/>
      <c r="O268" s="247"/>
      <c r="P268" s="247"/>
      <c r="Q268" s="247"/>
      <c r="R268" s="247"/>
      <c r="S268" s="247"/>
      <c r="T268" s="24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9" t="s">
        <v>143</v>
      </c>
      <c r="AU268" s="249" t="s">
        <v>86</v>
      </c>
      <c r="AV268" s="13" t="s">
        <v>84</v>
      </c>
      <c r="AW268" s="13" t="s">
        <v>33</v>
      </c>
      <c r="AX268" s="13" t="s">
        <v>76</v>
      </c>
      <c r="AY268" s="249" t="s">
        <v>128</v>
      </c>
    </row>
    <row r="269" s="14" customFormat="1">
      <c r="A269" s="14"/>
      <c r="B269" s="250"/>
      <c r="C269" s="251"/>
      <c r="D269" s="232" t="s">
        <v>143</v>
      </c>
      <c r="E269" s="252" t="s">
        <v>1</v>
      </c>
      <c r="F269" s="253" t="s">
        <v>308</v>
      </c>
      <c r="G269" s="251"/>
      <c r="H269" s="254">
        <v>800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0" t="s">
        <v>143</v>
      </c>
      <c r="AU269" s="260" t="s">
        <v>86</v>
      </c>
      <c r="AV269" s="14" t="s">
        <v>86</v>
      </c>
      <c r="AW269" s="14" t="s">
        <v>33</v>
      </c>
      <c r="AX269" s="14" t="s">
        <v>76</v>
      </c>
      <c r="AY269" s="260" t="s">
        <v>128</v>
      </c>
    </row>
    <row r="270" s="14" customFormat="1">
      <c r="A270" s="14"/>
      <c r="B270" s="250"/>
      <c r="C270" s="251"/>
      <c r="D270" s="232" t="s">
        <v>143</v>
      </c>
      <c r="E270" s="252" t="s">
        <v>1</v>
      </c>
      <c r="F270" s="253" t="s">
        <v>333</v>
      </c>
      <c r="G270" s="251"/>
      <c r="H270" s="254">
        <v>330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143</v>
      </c>
      <c r="AU270" s="260" t="s">
        <v>86</v>
      </c>
      <c r="AV270" s="14" t="s">
        <v>86</v>
      </c>
      <c r="AW270" s="14" t="s">
        <v>33</v>
      </c>
      <c r="AX270" s="14" t="s">
        <v>76</v>
      </c>
      <c r="AY270" s="260" t="s">
        <v>128</v>
      </c>
    </row>
    <row r="271" s="14" customFormat="1">
      <c r="A271" s="14"/>
      <c r="B271" s="250"/>
      <c r="C271" s="251"/>
      <c r="D271" s="232" t="s">
        <v>143</v>
      </c>
      <c r="E271" s="252" t="s">
        <v>1</v>
      </c>
      <c r="F271" s="253" t="s">
        <v>309</v>
      </c>
      <c r="G271" s="251"/>
      <c r="H271" s="254">
        <v>485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0" t="s">
        <v>143</v>
      </c>
      <c r="AU271" s="260" t="s">
        <v>86</v>
      </c>
      <c r="AV271" s="14" t="s">
        <v>86</v>
      </c>
      <c r="AW271" s="14" t="s">
        <v>33</v>
      </c>
      <c r="AX271" s="14" t="s">
        <v>76</v>
      </c>
      <c r="AY271" s="260" t="s">
        <v>128</v>
      </c>
    </row>
    <row r="272" s="14" customFormat="1">
      <c r="A272" s="14"/>
      <c r="B272" s="250"/>
      <c r="C272" s="251"/>
      <c r="D272" s="232" t="s">
        <v>143</v>
      </c>
      <c r="E272" s="252" t="s">
        <v>1</v>
      </c>
      <c r="F272" s="253" t="s">
        <v>310</v>
      </c>
      <c r="G272" s="251"/>
      <c r="H272" s="254">
        <v>800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0" t="s">
        <v>143</v>
      </c>
      <c r="AU272" s="260" t="s">
        <v>86</v>
      </c>
      <c r="AV272" s="14" t="s">
        <v>86</v>
      </c>
      <c r="AW272" s="14" t="s">
        <v>33</v>
      </c>
      <c r="AX272" s="14" t="s">
        <v>76</v>
      </c>
      <c r="AY272" s="260" t="s">
        <v>128</v>
      </c>
    </row>
    <row r="273" s="14" customFormat="1">
      <c r="A273" s="14"/>
      <c r="B273" s="250"/>
      <c r="C273" s="251"/>
      <c r="D273" s="232" t="s">
        <v>143</v>
      </c>
      <c r="E273" s="252" t="s">
        <v>1</v>
      </c>
      <c r="F273" s="253" t="s">
        <v>311</v>
      </c>
      <c r="G273" s="251"/>
      <c r="H273" s="254">
        <v>359.79000000000002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0" t="s">
        <v>143</v>
      </c>
      <c r="AU273" s="260" t="s">
        <v>86</v>
      </c>
      <c r="AV273" s="14" t="s">
        <v>86</v>
      </c>
      <c r="AW273" s="14" t="s">
        <v>33</v>
      </c>
      <c r="AX273" s="14" t="s">
        <v>76</v>
      </c>
      <c r="AY273" s="260" t="s">
        <v>128</v>
      </c>
    </row>
    <row r="274" s="15" customFormat="1">
      <c r="A274" s="15"/>
      <c r="B274" s="271"/>
      <c r="C274" s="272"/>
      <c r="D274" s="232" t="s">
        <v>143</v>
      </c>
      <c r="E274" s="273" t="s">
        <v>1</v>
      </c>
      <c r="F274" s="274" t="s">
        <v>260</v>
      </c>
      <c r="G274" s="272"/>
      <c r="H274" s="275">
        <v>2774.79</v>
      </c>
      <c r="I274" s="276"/>
      <c r="J274" s="272"/>
      <c r="K274" s="272"/>
      <c r="L274" s="277"/>
      <c r="M274" s="278"/>
      <c r="N274" s="279"/>
      <c r="O274" s="279"/>
      <c r="P274" s="279"/>
      <c r="Q274" s="279"/>
      <c r="R274" s="279"/>
      <c r="S274" s="279"/>
      <c r="T274" s="28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1" t="s">
        <v>143</v>
      </c>
      <c r="AU274" s="281" t="s">
        <v>86</v>
      </c>
      <c r="AV274" s="15" t="s">
        <v>135</v>
      </c>
      <c r="AW274" s="15" t="s">
        <v>33</v>
      </c>
      <c r="AX274" s="15" t="s">
        <v>84</v>
      </c>
      <c r="AY274" s="281" t="s">
        <v>128</v>
      </c>
    </row>
    <row r="275" s="2" customFormat="1" ht="24.15" customHeight="1">
      <c r="A275" s="39"/>
      <c r="B275" s="40"/>
      <c r="C275" s="219" t="s">
        <v>334</v>
      </c>
      <c r="D275" s="219" t="s">
        <v>130</v>
      </c>
      <c r="E275" s="220" t="s">
        <v>335</v>
      </c>
      <c r="F275" s="221" t="s">
        <v>336</v>
      </c>
      <c r="G275" s="222" t="s">
        <v>148</v>
      </c>
      <c r="H275" s="223">
        <v>13.800000000000001</v>
      </c>
      <c r="I275" s="224"/>
      <c r="J275" s="225">
        <f>ROUND(I275*H275,2)</f>
        <v>0</v>
      </c>
      <c r="K275" s="221" t="s">
        <v>157</v>
      </c>
      <c r="L275" s="45"/>
      <c r="M275" s="226" t="s">
        <v>1</v>
      </c>
      <c r="N275" s="227" t="s">
        <v>41</v>
      </c>
      <c r="O275" s="92"/>
      <c r="P275" s="228">
        <f>O275*H275</f>
        <v>0</v>
      </c>
      <c r="Q275" s="228">
        <v>0</v>
      </c>
      <c r="R275" s="228">
        <f>Q275*H275</f>
        <v>0</v>
      </c>
      <c r="S275" s="228">
        <v>0</v>
      </c>
      <c r="T275" s="22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0" t="s">
        <v>135</v>
      </c>
      <c r="AT275" s="230" t="s">
        <v>130</v>
      </c>
      <c r="AU275" s="230" t="s">
        <v>86</v>
      </c>
      <c r="AY275" s="18" t="s">
        <v>128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8" t="s">
        <v>84</v>
      </c>
      <c r="BK275" s="231">
        <f>ROUND(I275*H275,2)</f>
        <v>0</v>
      </c>
      <c r="BL275" s="18" t="s">
        <v>135</v>
      </c>
      <c r="BM275" s="230" t="s">
        <v>337</v>
      </c>
    </row>
    <row r="276" s="2" customFormat="1">
      <c r="A276" s="39"/>
      <c r="B276" s="40"/>
      <c r="C276" s="41"/>
      <c r="D276" s="232" t="s">
        <v>137</v>
      </c>
      <c r="E276" s="41"/>
      <c r="F276" s="233" t="s">
        <v>338</v>
      </c>
      <c r="G276" s="41"/>
      <c r="H276" s="41"/>
      <c r="I276" s="234"/>
      <c r="J276" s="41"/>
      <c r="K276" s="41"/>
      <c r="L276" s="45"/>
      <c r="M276" s="235"/>
      <c r="N276" s="23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137</v>
      </c>
      <c r="AU276" s="18" t="s">
        <v>86</v>
      </c>
    </row>
    <row r="277" s="2" customFormat="1">
      <c r="A277" s="39"/>
      <c r="B277" s="40"/>
      <c r="C277" s="41"/>
      <c r="D277" s="237" t="s">
        <v>139</v>
      </c>
      <c r="E277" s="41"/>
      <c r="F277" s="238" t="s">
        <v>339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139</v>
      </c>
      <c r="AU277" s="18" t="s">
        <v>86</v>
      </c>
    </row>
    <row r="278" s="13" customFormat="1">
      <c r="A278" s="13"/>
      <c r="B278" s="240"/>
      <c r="C278" s="241"/>
      <c r="D278" s="232" t="s">
        <v>143</v>
      </c>
      <c r="E278" s="242" t="s">
        <v>1</v>
      </c>
      <c r="F278" s="243" t="s">
        <v>340</v>
      </c>
      <c r="G278" s="241"/>
      <c r="H278" s="242" t="s">
        <v>1</v>
      </c>
      <c r="I278" s="244"/>
      <c r="J278" s="241"/>
      <c r="K278" s="241"/>
      <c r="L278" s="245"/>
      <c r="M278" s="246"/>
      <c r="N278" s="247"/>
      <c r="O278" s="247"/>
      <c r="P278" s="247"/>
      <c r="Q278" s="247"/>
      <c r="R278" s="247"/>
      <c r="S278" s="247"/>
      <c r="T278" s="24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9" t="s">
        <v>143</v>
      </c>
      <c r="AU278" s="249" t="s">
        <v>86</v>
      </c>
      <c r="AV278" s="13" t="s">
        <v>84</v>
      </c>
      <c r="AW278" s="13" t="s">
        <v>33</v>
      </c>
      <c r="AX278" s="13" t="s">
        <v>76</v>
      </c>
      <c r="AY278" s="249" t="s">
        <v>128</v>
      </c>
    </row>
    <row r="279" s="14" customFormat="1">
      <c r="A279" s="14"/>
      <c r="B279" s="250"/>
      <c r="C279" s="251"/>
      <c r="D279" s="232" t="s">
        <v>143</v>
      </c>
      <c r="E279" s="252" t="s">
        <v>1</v>
      </c>
      <c r="F279" s="253" t="s">
        <v>341</v>
      </c>
      <c r="G279" s="251"/>
      <c r="H279" s="254">
        <v>13.800000000000001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0" t="s">
        <v>143</v>
      </c>
      <c r="AU279" s="260" t="s">
        <v>86</v>
      </c>
      <c r="AV279" s="14" t="s">
        <v>86</v>
      </c>
      <c r="AW279" s="14" t="s">
        <v>33</v>
      </c>
      <c r="AX279" s="14" t="s">
        <v>84</v>
      </c>
      <c r="AY279" s="260" t="s">
        <v>128</v>
      </c>
    </row>
    <row r="280" s="12" customFormat="1" ht="22.8" customHeight="1">
      <c r="A280" s="12"/>
      <c r="B280" s="203"/>
      <c r="C280" s="204"/>
      <c r="D280" s="205" t="s">
        <v>75</v>
      </c>
      <c r="E280" s="217" t="s">
        <v>86</v>
      </c>
      <c r="F280" s="217" t="s">
        <v>342</v>
      </c>
      <c r="G280" s="204"/>
      <c r="H280" s="204"/>
      <c r="I280" s="207"/>
      <c r="J280" s="218">
        <f>BK280</f>
        <v>0</v>
      </c>
      <c r="K280" s="204"/>
      <c r="L280" s="209"/>
      <c r="M280" s="210"/>
      <c r="N280" s="211"/>
      <c r="O280" s="211"/>
      <c r="P280" s="212">
        <f>SUM(P281:P332)</f>
        <v>0</v>
      </c>
      <c r="Q280" s="211"/>
      <c r="R280" s="212">
        <f>SUM(R281:R332)</f>
        <v>92.294679799999997</v>
      </c>
      <c r="S280" s="211"/>
      <c r="T280" s="213">
        <f>SUM(T281:T332)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4" t="s">
        <v>84</v>
      </c>
      <c r="AT280" s="215" t="s">
        <v>75</v>
      </c>
      <c r="AU280" s="215" t="s">
        <v>84</v>
      </c>
      <c r="AY280" s="214" t="s">
        <v>128</v>
      </c>
      <c r="BK280" s="216">
        <f>SUM(BK281:BK332)</f>
        <v>0</v>
      </c>
    </row>
    <row r="281" s="2" customFormat="1" ht="33" customHeight="1">
      <c r="A281" s="39"/>
      <c r="B281" s="40"/>
      <c r="C281" s="219" t="s">
        <v>343</v>
      </c>
      <c r="D281" s="219" t="s">
        <v>130</v>
      </c>
      <c r="E281" s="220" t="s">
        <v>344</v>
      </c>
      <c r="F281" s="221" t="s">
        <v>345</v>
      </c>
      <c r="G281" s="222" t="s">
        <v>133</v>
      </c>
      <c r="H281" s="223">
        <v>81.560000000000002</v>
      </c>
      <c r="I281" s="224"/>
      <c r="J281" s="225">
        <f>ROUND(I281*H281,2)</f>
        <v>0</v>
      </c>
      <c r="K281" s="221" t="s">
        <v>134</v>
      </c>
      <c r="L281" s="45"/>
      <c r="M281" s="226" t="s">
        <v>1</v>
      </c>
      <c r="N281" s="227" t="s">
        <v>41</v>
      </c>
      <c r="O281" s="92"/>
      <c r="P281" s="228">
        <f>O281*H281</f>
        <v>0</v>
      </c>
      <c r="Q281" s="228">
        <v>0</v>
      </c>
      <c r="R281" s="228">
        <f>Q281*H281</f>
        <v>0</v>
      </c>
      <c r="S281" s="228">
        <v>0</v>
      </c>
      <c r="T281" s="22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0" t="s">
        <v>135</v>
      </c>
      <c r="AT281" s="230" t="s">
        <v>130</v>
      </c>
      <c r="AU281" s="230" t="s">
        <v>86</v>
      </c>
      <c r="AY281" s="18" t="s">
        <v>128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8" t="s">
        <v>84</v>
      </c>
      <c r="BK281" s="231">
        <f>ROUND(I281*H281,2)</f>
        <v>0</v>
      </c>
      <c r="BL281" s="18" t="s">
        <v>135</v>
      </c>
      <c r="BM281" s="230" t="s">
        <v>346</v>
      </c>
    </row>
    <row r="282" s="2" customFormat="1">
      <c r="A282" s="39"/>
      <c r="B282" s="40"/>
      <c r="C282" s="41"/>
      <c r="D282" s="232" t="s">
        <v>137</v>
      </c>
      <c r="E282" s="41"/>
      <c r="F282" s="233" t="s">
        <v>347</v>
      </c>
      <c r="G282" s="41"/>
      <c r="H282" s="41"/>
      <c r="I282" s="234"/>
      <c r="J282" s="41"/>
      <c r="K282" s="41"/>
      <c r="L282" s="45"/>
      <c r="M282" s="235"/>
      <c r="N282" s="23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137</v>
      </c>
      <c r="AU282" s="18" t="s">
        <v>86</v>
      </c>
    </row>
    <row r="283" s="2" customFormat="1">
      <c r="A283" s="39"/>
      <c r="B283" s="40"/>
      <c r="C283" s="41"/>
      <c r="D283" s="237" t="s">
        <v>139</v>
      </c>
      <c r="E283" s="41"/>
      <c r="F283" s="238" t="s">
        <v>348</v>
      </c>
      <c r="G283" s="41"/>
      <c r="H283" s="41"/>
      <c r="I283" s="234"/>
      <c r="J283" s="41"/>
      <c r="K283" s="41"/>
      <c r="L283" s="45"/>
      <c r="M283" s="235"/>
      <c r="N283" s="23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139</v>
      </c>
      <c r="AU283" s="18" t="s">
        <v>86</v>
      </c>
    </row>
    <row r="284" s="13" customFormat="1">
      <c r="A284" s="13"/>
      <c r="B284" s="240"/>
      <c r="C284" s="241"/>
      <c r="D284" s="232" t="s">
        <v>143</v>
      </c>
      <c r="E284" s="242" t="s">
        <v>1</v>
      </c>
      <c r="F284" s="243" t="s">
        <v>162</v>
      </c>
      <c r="G284" s="241"/>
      <c r="H284" s="242" t="s">
        <v>1</v>
      </c>
      <c r="I284" s="244"/>
      <c r="J284" s="241"/>
      <c r="K284" s="241"/>
      <c r="L284" s="245"/>
      <c r="M284" s="246"/>
      <c r="N284" s="247"/>
      <c r="O284" s="247"/>
      <c r="P284" s="247"/>
      <c r="Q284" s="247"/>
      <c r="R284" s="247"/>
      <c r="S284" s="247"/>
      <c r="T284" s="24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9" t="s">
        <v>143</v>
      </c>
      <c r="AU284" s="249" t="s">
        <v>86</v>
      </c>
      <c r="AV284" s="13" t="s">
        <v>84</v>
      </c>
      <c r="AW284" s="13" t="s">
        <v>33</v>
      </c>
      <c r="AX284" s="13" t="s">
        <v>76</v>
      </c>
      <c r="AY284" s="249" t="s">
        <v>128</v>
      </c>
    </row>
    <row r="285" s="14" customFormat="1">
      <c r="A285" s="14"/>
      <c r="B285" s="250"/>
      <c r="C285" s="251"/>
      <c r="D285" s="232" t="s">
        <v>143</v>
      </c>
      <c r="E285" s="252" t="s">
        <v>1</v>
      </c>
      <c r="F285" s="253" t="s">
        <v>349</v>
      </c>
      <c r="G285" s="251"/>
      <c r="H285" s="254">
        <v>81.560000000000002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0" t="s">
        <v>143</v>
      </c>
      <c r="AU285" s="260" t="s">
        <v>86</v>
      </c>
      <c r="AV285" s="14" t="s">
        <v>86</v>
      </c>
      <c r="AW285" s="14" t="s">
        <v>33</v>
      </c>
      <c r="AX285" s="14" t="s">
        <v>84</v>
      </c>
      <c r="AY285" s="260" t="s">
        <v>128</v>
      </c>
    </row>
    <row r="286" s="2" customFormat="1" ht="33" customHeight="1">
      <c r="A286" s="39"/>
      <c r="B286" s="40"/>
      <c r="C286" s="219" t="s">
        <v>350</v>
      </c>
      <c r="D286" s="219" t="s">
        <v>130</v>
      </c>
      <c r="E286" s="220" t="s">
        <v>351</v>
      </c>
      <c r="F286" s="221" t="s">
        <v>352</v>
      </c>
      <c r="G286" s="222" t="s">
        <v>148</v>
      </c>
      <c r="H286" s="223">
        <v>579.69000000000005</v>
      </c>
      <c r="I286" s="224"/>
      <c r="J286" s="225">
        <f>ROUND(I286*H286,2)</f>
        <v>0</v>
      </c>
      <c r="K286" s="221" t="s">
        <v>134</v>
      </c>
      <c r="L286" s="45"/>
      <c r="M286" s="226" t="s">
        <v>1</v>
      </c>
      <c r="N286" s="227" t="s">
        <v>41</v>
      </c>
      <c r="O286" s="92"/>
      <c r="P286" s="228">
        <f>O286*H286</f>
        <v>0</v>
      </c>
      <c r="Q286" s="228">
        <v>0.00031</v>
      </c>
      <c r="R286" s="228">
        <f>Q286*H286</f>
        <v>0.17970390000000003</v>
      </c>
      <c r="S286" s="228">
        <v>0</v>
      </c>
      <c r="T286" s="22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0" t="s">
        <v>135</v>
      </c>
      <c r="AT286" s="230" t="s">
        <v>130</v>
      </c>
      <c r="AU286" s="230" t="s">
        <v>86</v>
      </c>
      <c r="AY286" s="18" t="s">
        <v>128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8" t="s">
        <v>84</v>
      </c>
      <c r="BK286" s="231">
        <f>ROUND(I286*H286,2)</f>
        <v>0</v>
      </c>
      <c r="BL286" s="18" t="s">
        <v>135</v>
      </c>
      <c r="BM286" s="230" t="s">
        <v>353</v>
      </c>
    </row>
    <row r="287" s="2" customFormat="1">
      <c r="A287" s="39"/>
      <c r="B287" s="40"/>
      <c r="C287" s="41"/>
      <c r="D287" s="232" t="s">
        <v>137</v>
      </c>
      <c r="E287" s="41"/>
      <c r="F287" s="233" t="s">
        <v>354</v>
      </c>
      <c r="G287" s="41"/>
      <c r="H287" s="41"/>
      <c r="I287" s="234"/>
      <c r="J287" s="41"/>
      <c r="K287" s="41"/>
      <c r="L287" s="45"/>
      <c r="M287" s="235"/>
      <c r="N287" s="23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137</v>
      </c>
      <c r="AU287" s="18" t="s">
        <v>86</v>
      </c>
    </row>
    <row r="288" s="2" customFormat="1">
      <c r="A288" s="39"/>
      <c r="B288" s="40"/>
      <c r="C288" s="41"/>
      <c r="D288" s="237" t="s">
        <v>139</v>
      </c>
      <c r="E288" s="41"/>
      <c r="F288" s="238" t="s">
        <v>355</v>
      </c>
      <c r="G288" s="41"/>
      <c r="H288" s="41"/>
      <c r="I288" s="234"/>
      <c r="J288" s="41"/>
      <c r="K288" s="41"/>
      <c r="L288" s="45"/>
      <c r="M288" s="235"/>
      <c r="N288" s="23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139</v>
      </c>
      <c r="AU288" s="18" t="s">
        <v>86</v>
      </c>
    </row>
    <row r="289" s="2" customFormat="1">
      <c r="A289" s="39"/>
      <c r="B289" s="40"/>
      <c r="C289" s="41"/>
      <c r="D289" s="232" t="s">
        <v>141</v>
      </c>
      <c r="E289" s="41"/>
      <c r="F289" s="239" t="s">
        <v>356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141</v>
      </c>
      <c r="AU289" s="18" t="s">
        <v>86</v>
      </c>
    </row>
    <row r="290" s="13" customFormat="1">
      <c r="A290" s="13"/>
      <c r="B290" s="240"/>
      <c r="C290" s="241"/>
      <c r="D290" s="232" t="s">
        <v>143</v>
      </c>
      <c r="E290" s="242" t="s">
        <v>1</v>
      </c>
      <c r="F290" s="243" t="s">
        <v>162</v>
      </c>
      <c r="G290" s="241"/>
      <c r="H290" s="242" t="s">
        <v>1</v>
      </c>
      <c r="I290" s="244"/>
      <c r="J290" s="241"/>
      <c r="K290" s="241"/>
      <c r="L290" s="245"/>
      <c r="M290" s="246"/>
      <c r="N290" s="247"/>
      <c r="O290" s="247"/>
      <c r="P290" s="247"/>
      <c r="Q290" s="247"/>
      <c r="R290" s="247"/>
      <c r="S290" s="247"/>
      <c r="T290" s="24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9" t="s">
        <v>143</v>
      </c>
      <c r="AU290" s="249" t="s">
        <v>86</v>
      </c>
      <c r="AV290" s="13" t="s">
        <v>84</v>
      </c>
      <c r="AW290" s="13" t="s">
        <v>33</v>
      </c>
      <c r="AX290" s="13" t="s">
        <v>76</v>
      </c>
      <c r="AY290" s="249" t="s">
        <v>128</v>
      </c>
    </row>
    <row r="291" s="14" customFormat="1">
      <c r="A291" s="14"/>
      <c r="B291" s="250"/>
      <c r="C291" s="251"/>
      <c r="D291" s="232" t="s">
        <v>143</v>
      </c>
      <c r="E291" s="252" t="s">
        <v>1</v>
      </c>
      <c r="F291" s="253" t="s">
        <v>357</v>
      </c>
      <c r="G291" s="251"/>
      <c r="H291" s="254">
        <v>579.69000000000005</v>
      </c>
      <c r="I291" s="255"/>
      <c r="J291" s="251"/>
      <c r="K291" s="251"/>
      <c r="L291" s="256"/>
      <c r="M291" s="257"/>
      <c r="N291" s="258"/>
      <c r="O291" s="258"/>
      <c r="P291" s="258"/>
      <c r="Q291" s="258"/>
      <c r="R291" s="258"/>
      <c r="S291" s="258"/>
      <c r="T291" s="25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0" t="s">
        <v>143</v>
      </c>
      <c r="AU291" s="260" t="s">
        <v>86</v>
      </c>
      <c r="AV291" s="14" t="s">
        <v>86</v>
      </c>
      <c r="AW291" s="14" t="s">
        <v>33</v>
      </c>
      <c r="AX291" s="14" t="s">
        <v>84</v>
      </c>
      <c r="AY291" s="260" t="s">
        <v>128</v>
      </c>
    </row>
    <row r="292" s="2" customFormat="1" ht="24.15" customHeight="1">
      <c r="A292" s="39"/>
      <c r="B292" s="40"/>
      <c r="C292" s="261" t="s">
        <v>358</v>
      </c>
      <c r="D292" s="261" t="s">
        <v>193</v>
      </c>
      <c r="E292" s="262" t="s">
        <v>359</v>
      </c>
      <c r="F292" s="263" t="s">
        <v>360</v>
      </c>
      <c r="G292" s="264" t="s">
        <v>148</v>
      </c>
      <c r="H292" s="265">
        <v>686.64300000000003</v>
      </c>
      <c r="I292" s="266"/>
      <c r="J292" s="267">
        <f>ROUND(I292*H292,2)</f>
        <v>0</v>
      </c>
      <c r="K292" s="263" t="s">
        <v>134</v>
      </c>
      <c r="L292" s="268"/>
      <c r="M292" s="269" t="s">
        <v>1</v>
      </c>
      <c r="N292" s="270" t="s">
        <v>41</v>
      </c>
      <c r="O292" s="92"/>
      <c r="P292" s="228">
        <f>O292*H292</f>
        <v>0</v>
      </c>
      <c r="Q292" s="228">
        <v>0.00040000000000000002</v>
      </c>
      <c r="R292" s="228">
        <f>Q292*H292</f>
        <v>0.27465720000000005</v>
      </c>
      <c r="S292" s="228">
        <v>0</v>
      </c>
      <c r="T292" s="22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0" t="s">
        <v>192</v>
      </c>
      <c r="AT292" s="230" t="s">
        <v>193</v>
      </c>
      <c r="AU292" s="230" t="s">
        <v>86</v>
      </c>
      <c r="AY292" s="18" t="s">
        <v>128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8" t="s">
        <v>84</v>
      </c>
      <c r="BK292" s="231">
        <f>ROUND(I292*H292,2)</f>
        <v>0</v>
      </c>
      <c r="BL292" s="18" t="s">
        <v>135</v>
      </c>
      <c r="BM292" s="230" t="s">
        <v>361</v>
      </c>
    </row>
    <row r="293" s="2" customFormat="1">
      <c r="A293" s="39"/>
      <c r="B293" s="40"/>
      <c r="C293" s="41"/>
      <c r="D293" s="232" t="s">
        <v>137</v>
      </c>
      <c r="E293" s="41"/>
      <c r="F293" s="233" t="s">
        <v>360</v>
      </c>
      <c r="G293" s="41"/>
      <c r="H293" s="41"/>
      <c r="I293" s="234"/>
      <c r="J293" s="41"/>
      <c r="K293" s="41"/>
      <c r="L293" s="45"/>
      <c r="M293" s="235"/>
      <c r="N293" s="23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137</v>
      </c>
      <c r="AU293" s="18" t="s">
        <v>86</v>
      </c>
    </row>
    <row r="294" s="14" customFormat="1">
      <c r="A294" s="14"/>
      <c r="B294" s="250"/>
      <c r="C294" s="251"/>
      <c r="D294" s="232" t="s">
        <v>143</v>
      </c>
      <c r="E294" s="251"/>
      <c r="F294" s="253" t="s">
        <v>362</v>
      </c>
      <c r="G294" s="251"/>
      <c r="H294" s="254">
        <v>686.64300000000003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143</v>
      </c>
      <c r="AU294" s="260" t="s">
        <v>86</v>
      </c>
      <c r="AV294" s="14" t="s">
        <v>86</v>
      </c>
      <c r="AW294" s="14" t="s">
        <v>4</v>
      </c>
      <c r="AX294" s="14" t="s">
        <v>84</v>
      </c>
      <c r="AY294" s="260" t="s">
        <v>128</v>
      </c>
    </row>
    <row r="295" s="2" customFormat="1" ht="24.15" customHeight="1">
      <c r="A295" s="39"/>
      <c r="B295" s="40"/>
      <c r="C295" s="219" t="s">
        <v>363</v>
      </c>
      <c r="D295" s="219" t="s">
        <v>130</v>
      </c>
      <c r="E295" s="220" t="s">
        <v>364</v>
      </c>
      <c r="F295" s="221" t="s">
        <v>365</v>
      </c>
      <c r="G295" s="222" t="s">
        <v>366</v>
      </c>
      <c r="H295" s="223">
        <v>237.30000000000001</v>
      </c>
      <c r="I295" s="224"/>
      <c r="J295" s="225">
        <f>ROUND(I295*H295,2)</f>
        <v>0</v>
      </c>
      <c r="K295" s="221" t="s">
        <v>134</v>
      </c>
      <c r="L295" s="45"/>
      <c r="M295" s="226" t="s">
        <v>1</v>
      </c>
      <c r="N295" s="227" t="s">
        <v>41</v>
      </c>
      <c r="O295" s="92"/>
      <c r="P295" s="228">
        <f>O295*H295</f>
        <v>0</v>
      </c>
      <c r="Q295" s="228">
        <v>0.00072999999999999996</v>
      </c>
      <c r="R295" s="228">
        <f>Q295*H295</f>
        <v>0.17322899999999999</v>
      </c>
      <c r="S295" s="228">
        <v>0</v>
      </c>
      <c r="T295" s="22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0" t="s">
        <v>135</v>
      </c>
      <c r="AT295" s="230" t="s">
        <v>130</v>
      </c>
      <c r="AU295" s="230" t="s">
        <v>86</v>
      </c>
      <c r="AY295" s="18" t="s">
        <v>128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8" t="s">
        <v>84</v>
      </c>
      <c r="BK295" s="231">
        <f>ROUND(I295*H295,2)</f>
        <v>0</v>
      </c>
      <c r="BL295" s="18" t="s">
        <v>135</v>
      </c>
      <c r="BM295" s="230" t="s">
        <v>367</v>
      </c>
    </row>
    <row r="296" s="2" customFormat="1">
      <c r="A296" s="39"/>
      <c r="B296" s="40"/>
      <c r="C296" s="41"/>
      <c r="D296" s="232" t="s">
        <v>137</v>
      </c>
      <c r="E296" s="41"/>
      <c r="F296" s="233" t="s">
        <v>368</v>
      </c>
      <c r="G296" s="41"/>
      <c r="H296" s="41"/>
      <c r="I296" s="234"/>
      <c r="J296" s="41"/>
      <c r="K296" s="41"/>
      <c r="L296" s="45"/>
      <c r="M296" s="235"/>
      <c r="N296" s="23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137</v>
      </c>
      <c r="AU296" s="18" t="s">
        <v>86</v>
      </c>
    </row>
    <row r="297" s="2" customFormat="1">
      <c r="A297" s="39"/>
      <c r="B297" s="40"/>
      <c r="C297" s="41"/>
      <c r="D297" s="237" t="s">
        <v>139</v>
      </c>
      <c r="E297" s="41"/>
      <c r="F297" s="238" t="s">
        <v>369</v>
      </c>
      <c r="G297" s="41"/>
      <c r="H297" s="41"/>
      <c r="I297" s="234"/>
      <c r="J297" s="41"/>
      <c r="K297" s="41"/>
      <c r="L297" s="45"/>
      <c r="M297" s="235"/>
      <c r="N297" s="23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139</v>
      </c>
      <c r="AU297" s="18" t="s">
        <v>86</v>
      </c>
    </row>
    <row r="298" s="2" customFormat="1">
      <c r="A298" s="39"/>
      <c r="B298" s="40"/>
      <c r="C298" s="41"/>
      <c r="D298" s="232" t="s">
        <v>141</v>
      </c>
      <c r="E298" s="41"/>
      <c r="F298" s="239" t="s">
        <v>370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141</v>
      </c>
      <c r="AU298" s="18" t="s">
        <v>86</v>
      </c>
    </row>
    <row r="299" s="13" customFormat="1">
      <c r="A299" s="13"/>
      <c r="B299" s="240"/>
      <c r="C299" s="241"/>
      <c r="D299" s="232" t="s">
        <v>143</v>
      </c>
      <c r="E299" s="242" t="s">
        <v>1</v>
      </c>
      <c r="F299" s="243" t="s">
        <v>162</v>
      </c>
      <c r="G299" s="241"/>
      <c r="H299" s="242" t="s">
        <v>1</v>
      </c>
      <c r="I299" s="244"/>
      <c r="J299" s="241"/>
      <c r="K299" s="241"/>
      <c r="L299" s="245"/>
      <c r="M299" s="246"/>
      <c r="N299" s="247"/>
      <c r="O299" s="247"/>
      <c r="P299" s="247"/>
      <c r="Q299" s="247"/>
      <c r="R299" s="247"/>
      <c r="S299" s="247"/>
      <c r="T299" s="24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9" t="s">
        <v>143</v>
      </c>
      <c r="AU299" s="249" t="s">
        <v>86</v>
      </c>
      <c r="AV299" s="13" t="s">
        <v>84</v>
      </c>
      <c r="AW299" s="13" t="s">
        <v>33</v>
      </c>
      <c r="AX299" s="13" t="s">
        <v>76</v>
      </c>
      <c r="AY299" s="249" t="s">
        <v>128</v>
      </c>
    </row>
    <row r="300" s="14" customFormat="1">
      <c r="A300" s="14"/>
      <c r="B300" s="250"/>
      <c r="C300" s="251"/>
      <c r="D300" s="232" t="s">
        <v>143</v>
      </c>
      <c r="E300" s="252" t="s">
        <v>1</v>
      </c>
      <c r="F300" s="253" t="s">
        <v>371</v>
      </c>
      <c r="G300" s="251"/>
      <c r="H300" s="254">
        <v>226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0" t="s">
        <v>143</v>
      </c>
      <c r="AU300" s="260" t="s">
        <v>86</v>
      </c>
      <c r="AV300" s="14" t="s">
        <v>86</v>
      </c>
      <c r="AW300" s="14" t="s">
        <v>33</v>
      </c>
      <c r="AX300" s="14" t="s">
        <v>76</v>
      </c>
      <c r="AY300" s="260" t="s">
        <v>128</v>
      </c>
    </row>
    <row r="301" s="14" customFormat="1">
      <c r="A301" s="14"/>
      <c r="B301" s="250"/>
      <c r="C301" s="251"/>
      <c r="D301" s="232" t="s">
        <v>143</v>
      </c>
      <c r="E301" s="252" t="s">
        <v>1</v>
      </c>
      <c r="F301" s="253" t="s">
        <v>372</v>
      </c>
      <c r="G301" s="251"/>
      <c r="H301" s="254">
        <v>11.300000000000001</v>
      </c>
      <c r="I301" s="255"/>
      <c r="J301" s="251"/>
      <c r="K301" s="251"/>
      <c r="L301" s="256"/>
      <c r="M301" s="257"/>
      <c r="N301" s="258"/>
      <c r="O301" s="258"/>
      <c r="P301" s="258"/>
      <c r="Q301" s="258"/>
      <c r="R301" s="258"/>
      <c r="S301" s="258"/>
      <c r="T301" s="25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0" t="s">
        <v>143</v>
      </c>
      <c r="AU301" s="260" t="s">
        <v>86</v>
      </c>
      <c r="AV301" s="14" t="s">
        <v>86</v>
      </c>
      <c r="AW301" s="14" t="s">
        <v>33</v>
      </c>
      <c r="AX301" s="14" t="s">
        <v>76</v>
      </c>
      <c r="AY301" s="260" t="s">
        <v>128</v>
      </c>
    </row>
    <row r="302" s="15" customFormat="1">
      <c r="A302" s="15"/>
      <c r="B302" s="271"/>
      <c r="C302" s="272"/>
      <c r="D302" s="232" t="s">
        <v>143</v>
      </c>
      <c r="E302" s="273" t="s">
        <v>1</v>
      </c>
      <c r="F302" s="274" t="s">
        <v>260</v>
      </c>
      <c r="G302" s="272"/>
      <c r="H302" s="275">
        <v>237.30000000000001</v>
      </c>
      <c r="I302" s="276"/>
      <c r="J302" s="272"/>
      <c r="K302" s="272"/>
      <c r="L302" s="277"/>
      <c r="M302" s="278"/>
      <c r="N302" s="279"/>
      <c r="O302" s="279"/>
      <c r="P302" s="279"/>
      <c r="Q302" s="279"/>
      <c r="R302" s="279"/>
      <c r="S302" s="279"/>
      <c r="T302" s="28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81" t="s">
        <v>143</v>
      </c>
      <c r="AU302" s="281" t="s">
        <v>86</v>
      </c>
      <c r="AV302" s="15" t="s">
        <v>135</v>
      </c>
      <c r="AW302" s="15" t="s">
        <v>33</v>
      </c>
      <c r="AX302" s="15" t="s">
        <v>84</v>
      </c>
      <c r="AY302" s="281" t="s">
        <v>128</v>
      </c>
    </row>
    <row r="303" s="2" customFormat="1" ht="16.5" customHeight="1">
      <c r="A303" s="39"/>
      <c r="B303" s="40"/>
      <c r="C303" s="219" t="s">
        <v>373</v>
      </c>
      <c r="D303" s="219" t="s">
        <v>130</v>
      </c>
      <c r="E303" s="220" t="s">
        <v>374</v>
      </c>
      <c r="F303" s="221" t="s">
        <v>375</v>
      </c>
      <c r="G303" s="222" t="s">
        <v>133</v>
      </c>
      <c r="H303" s="223">
        <v>8.3200000000000003</v>
      </c>
      <c r="I303" s="224"/>
      <c r="J303" s="225">
        <f>ROUND(I303*H303,2)</f>
        <v>0</v>
      </c>
      <c r="K303" s="221" t="s">
        <v>134</v>
      </c>
      <c r="L303" s="45"/>
      <c r="M303" s="226" t="s">
        <v>1</v>
      </c>
      <c r="N303" s="227" t="s">
        <v>41</v>
      </c>
      <c r="O303" s="92"/>
      <c r="P303" s="228">
        <f>O303*H303</f>
        <v>0</v>
      </c>
      <c r="Q303" s="228">
        <v>2.5018699999999998</v>
      </c>
      <c r="R303" s="228">
        <f>Q303*H303</f>
        <v>20.8155584</v>
      </c>
      <c r="S303" s="228">
        <v>0</v>
      </c>
      <c r="T303" s="22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0" t="s">
        <v>135</v>
      </c>
      <c r="AT303" s="230" t="s">
        <v>130</v>
      </c>
      <c r="AU303" s="230" t="s">
        <v>86</v>
      </c>
      <c r="AY303" s="18" t="s">
        <v>128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8" t="s">
        <v>84</v>
      </c>
      <c r="BK303" s="231">
        <f>ROUND(I303*H303,2)</f>
        <v>0</v>
      </c>
      <c r="BL303" s="18" t="s">
        <v>135</v>
      </c>
      <c r="BM303" s="230" t="s">
        <v>376</v>
      </c>
    </row>
    <row r="304" s="2" customFormat="1">
      <c r="A304" s="39"/>
      <c r="B304" s="40"/>
      <c r="C304" s="41"/>
      <c r="D304" s="232" t="s">
        <v>137</v>
      </c>
      <c r="E304" s="41"/>
      <c r="F304" s="233" t="s">
        <v>377</v>
      </c>
      <c r="G304" s="41"/>
      <c r="H304" s="41"/>
      <c r="I304" s="234"/>
      <c r="J304" s="41"/>
      <c r="K304" s="41"/>
      <c r="L304" s="45"/>
      <c r="M304" s="235"/>
      <c r="N304" s="23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137</v>
      </c>
      <c r="AU304" s="18" t="s">
        <v>86</v>
      </c>
    </row>
    <row r="305" s="2" customFormat="1">
      <c r="A305" s="39"/>
      <c r="B305" s="40"/>
      <c r="C305" s="41"/>
      <c r="D305" s="237" t="s">
        <v>139</v>
      </c>
      <c r="E305" s="41"/>
      <c r="F305" s="238" t="s">
        <v>378</v>
      </c>
      <c r="G305" s="41"/>
      <c r="H305" s="41"/>
      <c r="I305" s="234"/>
      <c r="J305" s="41"/>
      <c r="K305" s="41"/>
      <c r="L305" s="45"/>
      <c r="M305" s="235"/>
      <c r="N305" s="23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139</v>
      </c>
      <c r="AU305" s="18" t="s">
        <v>86</v>
      </c>
    </row>
    <row r="306" s="2" customFormat="1">
      <c r="A306" s="39"/>
      <c r="B306" s="40"/>
      <c r="C306" s="41"/>
      <c r="D306" s="232" t="s">
        <v>141</v>
      </c>
      <c r="E306" s="41"/>
      <c r="F306" s="239" t="s">
        <v>379</v>
      </c>
      <c r="G306" s="41"/>
      <c r="H306" s="41"/>
      <c r="I306" s="234"/>
      <c r="J306" s="41"/>
      <c r="K306" s="41"/>
      <c r="L306" s="45"/>
      <c r="M306" s="235"/>
      <c r="N306" s="23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141</v>
      </c>
      <c r="AU306" s="18" t="s">
        <v>86</v>
      </c>
    </row>
    <row r="307" s="13" customFormat="1">
      <c r="A307" s="13"/>
      <c r="B307" s="240"/>
      <c r="C307" s="241"/>
      <c r="D307" s="232" t="s">
        <v>143</v>
      </c>
      <c r="E307" s="242" t="s">
        <v>1</v>
      </c>
      <c r="F307" s="243" t="s">
        <v>162</v>
      </c>
      <c r="G307" s="241"/>
      <c r="H307" s="242" t="s">
        <v>1</v>
      </c>
      <c r="I307" s="244"/>
      <c r="J307" s="241"/>
      <c r="K307" s="241"/>
      <c r="L307" s="245"/>
      <c r="M307" s="246"/>
      <c r="N307" s="247"/>
      <c r="O307" s="247"/>
      <c r="P307" s="247"/>
      <c r="Q307" s="247"/>
      <c r="R307" s="247"/>
      <c r="S307" s="247"/>
      <c r="T307" s="24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9" t="s">
        <v>143</v>
      </c>
      <c r="AU307" s="249" t="s">
        <v>86</v>
      </c>
      <c r="AV307" s="13" t="s">
        <v>84</v>
      </c>
      <c r="AW307" s="13" t="s">
        <v>33</v>
      </c>
      <c r="AX307" s="13" t="s">
        <v>76</v>
      </c>
      <c r="AY307" s="249" t="s">
        <v>128</v>
      </c>
    </row>
    <row r="308" s="14" customFormat="1">
      <c r="A308" s="14"/>
      <c r="B308" s="250"/>
      <c r="C308" s="251"/>
      <c r="D308" s="232" t="s">
        <v>143</v>
      </c>
      <c r="E308" s="252" t="s">
        <v>1</v>
      </c>
      <c r="F308" s="253" t="s">
        <v>380</v>
      </c>
      <c r="G308" s="251"/>
      <c r="H308" s="254">
        <v>8.3200000000000003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0" t="s">
        <v>143</v>
      </c>
      <c r="AU308" s="260" t="s">
        <v>86</v>
      </c>
      <c r="AV308" s="14" t="s">
        <v>86</v>
      </c>
      <c r="AW308" s="14" t="s">
        <v>33</v>
      </c>
      <c r="AX308" s="14" t="s">
        <v>84</v>
      </c>
      <c r="AY308" s="260" t="s">
        <v>128</v>
      </c>
    </row>
    <row r="309" s="2" customFormat="1" ht="16.5" customHeight="1">
      <c r="A309" s="39"/>
      <c r="B309" s="40"/>
      <c r="C309" s="219" t="s">
        <v>381</v>
      </c>
      <c r="D309" s="219" t="s">
        <v>130</v>
      </c>
      <c r="E309" s="220" t="s">
        <v>382</v>
      </c>
      <c r="F309" s="221" t="s">
        <v>383</v>
      </c>
      <c r="G309" s="222" t="s">
        <v>148</v>
      </c>
      <c r="H309" s="223">
        <v>85.030000000000001</v>
      </c>
      <c r="I309" s="224"/>
      <c r="J309" s="225">
        <f>ROUND(I309*H309,2)</f>
        <v>0</v>
      </c>
      <c r="K309" s="221" t="s">
        <v>134</v>
      </c>
      <c r="L309" s="45"/>
      <c r="M309" s="226" t="s">
        <v>1</v>
      </c>
      <c r="N309" s="227" t="s">
        <v>41</v>
      </c>
      <c r="O309" s="92"/>
      <c r="P309" s="228">
        <f>O309*H309</f>
        <v>0</v>
      </c>
      <c r="Q309" s="228">
        <v>0.0027499999999999998</v>
      </c>
      <c r="R309" s="228">
        <f>Q309*H309</f>
        <v>0.2338325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135</v>
      </c>
      <c r="AT309" s="230" t="s">
        <v>130</v>
      </c>
      <c r="AU309" s="230" t="s">
        <v>86</v>
      </c>
      <c r="AY309" s="18" t="s">
        <v>128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84</v>
      </c>
      <c r="BK309" s="231">
        <f>ROUND(I309*H309,2)</f>
        <v>0</v>
      </c>
      <c r="BL309" s="18" t="s">
        <v>135</v>
      </c>
      <c r="BM309" s="230" t="s">
        <v>384</v>
      </c>
    </row>
    <row r="310" s="2" customFormat="1">
      <c r="A310" s="39"/>
      <c r="B310" s="40"/>
      <c r="C310" s="41"/>
      <c r="D310" s="232" t="s">
        <v>137</v>
      </c>
      <c r="E310" s="41"/>
      <c r="F310" s="233" t="s">
        <v>385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137</v>
      </c>
      <c r="AU310" s="18" t="s">
        <v>86</v>
      </c>
    </row>
    <row r="311" s="2" customFormat="1">
      <c r="A311" s="39"/>
      <c r="B311" s="40"/>
      <c r="C311" s="41"/>
      <c r="D311" s="237" t="s">
        <v>139</v>
      </c>
      <c r="E311" s="41"/>
      <c r="F311" s="238" t="s">
        <v>386</v>
      </c>
      <c r="G311" s="41"/>
      <c r="H311" s="41"/>
      <c r="I311" s="234"/>
      <c r="J311" s="41"/>
      <c r="K311" s="41"/>
      <c r="L311" s="45"/>
      <c r="M311" s="235"/>
      <c r="N311" s="23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139</v>
      </c>
      <c r="AU311" s="18" t="s">
        <v>86</v>
      </c>
    </row>
    <row r="312" s="2" customFormat="1">
      <c r="A312" s="39"/>
      <c r="B312" s="40"/>
      <c r="C312" s="41"/>
      <c r="D312" s="232" t="s">
        <v>141</v>
      </c>
      <c r="E312" s="41"/>
      <c r="F312" s="239" t="s">
        <v>379</v>
      </c>
      <c r="G312" s="41"/>
      <c r="H312" s="41"/>
      <c r="I312" s="234"/>
      <c r="J312" s="41"/>
      <c r="K312" s="41"/>
      <c r="L312" s="45"/>
      <c r="M312" s="235"/>
      <c r="N312" s="23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141</v>
      </c>
      <c r="AU312" s="18" t="s">
        <v>86</v>
      </c>
    </row>
    <row r="313" s="13" customFormat="1">
      <c r="A313" s="13"/>
      <c r="B313" s="240"/>
      <c r="C313" s="241"/>
      <c r="D313" s="232" t="s">
        <v>143</v>
      </c>
      <c r="E313" s="242" t="s">
        <v>1</v>
      </c>
      <c r="F313" s="243" t="s">
        <v>162</v>
      </c>
      <c r="G313" s="241"/>
      <c r="H313" s="242" t="s">
        <v>1</v>
      </c>
      <c r="I313" s="244"/>
      <c r="J313" s="241"/>
      <c r="K313" s="241"/>
      <c r="L313" s="245"/>
      <c r="M313" s="246"/>
      <c r="N313" s="247"/>
      <c r="O313" s="247"/>
      <c r="P313" s="247"/>
      <c r="Q313" s="247"/>
      <c r="R313" s="247"/>
      <c r="S313" s="247"/>
      <c r="T313" s="24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9" t="s">
        <v>143</v>
      </c>
      <c r="AU313" s="249" t="s">
        <v>86</v>
      </c>
      <c r="AV313" s="13" t="s">
        <v>84</v>
      </c>
      <c r="AW313" s="13" t="s">
        <v>33</v>
      </c>
      <c r="AX313" s="13" t="s">
        <v>76</v>
      </c>
      <c r="AY313" s="249" t="s">
        <v>128</v>
      </c>
    </row>
    <row r="314" s="14" customFormat="1">
      <c r="A314" s="14"/>
      <c r="B314" s="250"/>
      <c r="C314" s="251"/>
      <c r="D314" s="232" t="s">
        <v>143</v>
      </c>
      <c r="E314" s="252" t="s">
        <v>1</v>
      </c>
      <c r="F314" s="253" t="s">
        <v>387</v>
      </c>
      <c r="G314" s="251"/>
      <c r="H314" s="254">
        <v>85.030000000000001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143</v>
      </c>
      <c r="AU314" s="260" t="s">
        <v>86</v>
      </c>
      <c r="AV314" s="14" t="s">
        <v>86</v>
      </c>
      <c r="AW314" s="14" t="s">
        <v>33</v>
      </c>
      <c r="AX314" s="14" t="s">
        <v>84</v>
      </c>
      <c r="AY314" s="260" t="s">
        <v>128</v>
      </c>
    </row>
    <row r="315" s="2" customFormat="1" ht="21.75" customHeight="1">
      <c r="A315" s="39"/>
      <c r="B315" s="40"/>
      <c r="C315" s="219" t="s">
        <v>388</v>
      </c>
      <c r="D315" s="219" t="s">
        <v>130</v>
      </c>
      <c r="E315" s="220" t="s">
        <v>389</v>
      </c>
      <c r="F315" s="221" t="s">
        <v>390</v>
      </c>
      <c r="G315" s="222" t="s">
        <v>148</v>
      </c>
      <c r="H315" s="223">
        <v>85.030000000000001</v>
      </c>
      <c r="I315" s="224"/>
      <c r="J315" s="225">
        <f>ROUND(I315*H315,2)</f>
        <v>0</v>
      </c>
      <c r="K315" s="221" t="s">
        <v>134</v>
      </c>
      <c r="L315" s="45"/>
      <c r="M315" s="226" t="s">
        <v>1</v>
      </c>
      <c r="N315" s="227" t="s">
        <v>41</v>
      </c>
      <c r="O315" s="92"/>
      <c r="P315" s="228">
        <f>O315*H315</f>
        <v>0</v>
      </c>
      <c r="Q315" s="228">
        <v>0</v>
      </c>
      <c r="R315" s="228">
        <f>Q315*H315</f>
        <v>0</v>
      </c>
      <c r="S315" s="228">
        <v>0</v>
      </c>
      <c r="T315" s="22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0" t="s">
        <v>135</v>
      </c>
      <c r="AT315" s="230" t="s">
        <v>130</v>
      </c>
      <c r="AU315" s="230" t="s">
        <v>86</v>
      </c>
      <c r="AY315" s="18" t="s">
        <v>128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8" t="s">
        <v>84</v>
      </c>
      <c r="BK315" s="231">
        <f>ROUND(I315*H315,2)</f>
        <v>0</v>
      </c>
      <c r="BL315" s="18" t="s">
        <v>135</v>
      </c>
      <c r="BM315" s="230" t="s">
        <v>391</v>
      </c>
    </row>
    <row r="316" s="2" customFormat="1">
      <c r="A316" s="39"/>
      <c r="B316" s="40"/>
      <c r="C316" s="41"/>
      <c r="D316" s="232" t="s">
        <v>137</v>
      </c>
      <c r="E316" s="41"/>
      <c r="F316" s="233" t="s">
        <v>392</v>
      </c>
      <c r="G316" s="41"/>
      <c r="H316" s="41"/>
      <c r="I316" s="234"/>
      <c r="J316" s="41"/>
      <c r="K316" s="41"/>
      <c r="L316" s="45"/>
      <c r="M316" s="235"/>
      <c r="N316" s="23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137</v>
      </c>
      <c r="AU316" s="18" t="s">
        <v>86</v>
      </c>
    </row>
    <row r="317" s="2" customFormat="1">
      <c r="A317" s="39"/>
      <c r="B317" s="40"/>
      <c r="C317" s="41"/>
      <c r="D317" s="237" t="s">
        <v>139</v>
      </c>
      <c r="E317" s="41"/>
      <c r="F317" s="238" t="s">
        <v>393</v>
      </c>
      <c r="G317" s="41"/>
      <c r="H317" s="41"/>
      <c r="I317" s="234"/>
      <c r="J317" s="41"/>
      <c r="K317" s="41"/>
      <c r="L317" s="45"/>
      <c r="M317" s="235"/>
      <c r="N317" s="23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139</v>
      </c>
      <c r="AU317" s="18" t="s">
        <v>86</v>
      </c>
    </row>
    <row r="318" s="13" customFormat="1">
      <c r="A318" s="13"/>
      <c r="B318" s="240"/>
      <c r="C318" s="241"/>
      <c r="D318" s="232" t="s">
        <v>143</v>
      </c>
      <c r="E318" s="242" t="s">
        <v>1</v>
      </c>
      <c r="F318" s="243" t="s">
        <v>162</v>
      </c>
      <c r="G318" s="241"/>
      <c r="H318" s="242" t="s">
        <v>1</v>
      </c>
      <c r="I318" s="244"/>
      <c r="J318" s="241"/>
      <c r="K318" s="241"/>
      <c r="L318" s="245"/>
      <c r="M318" s="246"/>
      <c r="N318" s="247"/>
      <c r="O318" s="247"/>
      <c r="P318" s="247"/>
      <c r="Q318" s="247"/>
      <c r="R318" s="247"/>
      <c r="S318" s="247"/>
      <c r="T318" s="24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9" t="s">
        <v>143</v>
      </c>
      <c r="AU318" s="249" t="s">
        <v>86</v>
      </c>
      <c r="AV318" s="13" t="s">
        <v>84</v>
      </c>
      <c r="AW318" s="13" t="s">
        <v>33</v>
      </c>
      <c r="AX318" s="13" t="s">
        <v>76</v>
      </c>
      <c r="AY318" s="249" t="s">
        <v>128</v>
      </c>
    </row>
    <row r="319" s="14" customFormat="1">
      <c r="A319" s="14"/>
      <c r="B319" s="250"/>
      <c r="C319" s="251"/>
      <c r="D319" s="232" t="s">
        <v>143</v>
      </c>
      <c r="E319" s="252" t="s">
        <v>1</v>
      </c>
      <c r="F319" s="253" t="s">
        <v>387</v>
      </c>
      <c r="G319" s="251"/>
      <c r="H319" s="254">
        <v>85.030000000000001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0" t="s">
        <v>143</v>
      </c>
      <c r="AU319" s="260" t="s">
        <v>86</v>
      </c>
      <c r="AV319" s="14" t="s">
        <v>86</v>
      </c>
      <c r="AW319" s="14" t="s">
        <v>33</v>
      </c>
      <c r="AX319" s="14" t="s">
        <v>84</v>
      </c>
      <c r="AY319" s="260" t="s">
        <v>128</v>
      </c>
    </row>
    <row r="320" s="2" customFormat="1" ht="16.5" customHeight="1">
      <c r="A320" s="39"/>
      <c r="B320" s="40"/>
      <c r="C320" s="219" t="s">
        <v>394</v>
      </c>
      <c r="D320" s="219" t="s">
        <v>130</v>
      </c>
      <c r="E320" s="220" t="s">
        <v>395</v>
      </c>
      <c r="F320" s="221" t="s">
        <v>396</v>
      </c>
      <c r="G320" s="222" t="s">
        <v>148</v>
      </c>
      <c r="H320" s="223">
        <v>62.640000000000001</v>
      </c>
      <c r="I320" s="224"/>
      <c r="J320" s="225">
        <f>ROUND(I320*H320,2)</f>
        <v>0</v>
      </c>
      <c r="K320" s="221" t="s">
        <v>1</v>
      </c>
      <c r="L320" s="45"/>
      <c r="M320" s="226" t="s">
        <v>1</v>
      </c>
      <c r="N320" s="227" t="s">
        <v>41</v>
      </c>
      <c r="O320" s="92"/>
      <c r="P320" s="228">
        <f>O320*H320</f>
        <v>0</v>
      </c>
      <c r="Q320" s="228">
        <v>0.00010000000000000001</v>
      </c>
      <c r="R320" s="228">
        <f>Q320*H320</f>
        <v>0.0062640000000000005</v>
      </c>
      <c r="S320" s="228">
        <v>0</v>
      </c>
      <c r="T320" s="22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0" t="s">
        <v>135</v>
      </c>
      <c r="AT320" s="230" t="s">
        <v>130</v>
      </c>
      <c r="AU320" s="230" t="s">
        <v>86</v>
      </c>
      <c r="AY320" s="18" t="s">
        <v>128</v>
      </c>
      <c r="BE320" s="231">
        <f>IF(N320="základní",J320,0)</f>
        <v>0</v>
      </c>
      <c r="BF320" s="231">
        <f>IF(N320="snížená",J320,0)</f>
        <v>0</v>
      </c>
      <c r="BG320" s="231">
        <f>IF(N320="zákl. přenesená",J320,0)</f>
        <v>0</v>
      </c>
      <c r="BH320" s="231">
        <f>IF(N320="sníž. přenesená",J320,0)</f>
        <v>0</v>
      </c>
      <c r="BI320" s="231">
        <f>IF(N320="nulová",J320,0)</f>
        <v>0</v>
      </c>
      <c r="BJ320" s="18" t="s">
        <v>84</v>
      </c>
      <c r="BK320" s="231">
        <f>ROUND(I320*H320,2)</f>
        <v>0</v>
      </c>
      <c r="BL320" s="18" t="s">
        <v>135</v>
      </c>
      <c r="BM320" s="230" t="s">
        <v>397</v>
      </c>
    </row>
    <row r="321" s="2" customFormat="1">
      <c r="A321" s="39"/>
      <c r="B321" s="40"/>
      <c r="C321" s="41"/>
      <c r="D321" s="232" t="s">
        <v>137</v>
      </c>
      <c r="E321" s="41"/>
      <c r="F321" s="233" t="s">
        <v>396</v>
      </c>
      <c r="G321" s="41"/>
      <c r="H321" s="41"/>
      <c r="I321" s="234"/>
      <c r="J321" s="41"/>
      <c r="K321" s="41"/>
      <c r="L321" s="45"/>
      <c r="M321" s="235"/>
      <c r="N321" s="23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137</v>
      </c>
      <c r="AU321" s="18" t="s">
        <v>86</v>
      </c>
    </row>
    <row r="322" s="2" customFormat="1">
      <c r="A322" s="39"/>
      <c r="B322" s="40"/>
      <c r="C322" s="41"/>
      <c r="D322" s="232" t="s">
        <v>141</v>
      </c>
      <c r="E322" s="41"/>
      <c r="F322" s="239" t="s">
        <v>398</v>
      </c>
      <c r="G322" s="41"/>
      <c r="H322" s="41"/>
      <c r="I322" s="234"/>
      <c r="J322" s="41"/>
      <c r="K322" s="41"/>
      <c r="L322" s="45"/>
      <c r="M322" s="235"/>
      <c r="N322" s="23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141</v>
      </c>
      <c r="AU322" s="18" t="s">
        <v>86</v>
      </c>
    </row>
    <row r="323" s="13" customFormat="1">
      <c r="A323" s="13"/>
      <c r="B323" s="240"/>
      <c r="C323" s="241"/>
      <c r="D323" s="232" t="s">
        <v>143</v>
      </c>
      <c r="E323" s="242" t="s">
        <v>1</v>
      </c>
      <c r="F323" s="243" t="s">
        <v>162</v>
      </c>
      <c r="G323" s="241"/>
      <c r="H323" s="242" t="s">
        <v>1</v>
      </c>
      <c r="I323" s="244"/>
      <c r="J323" s="241"/>
      <c r="K323" s="241"/>
      <c r="L323" s="245"/>
      <c r="M323" s="246"/>
      <c r="N323" s="247"/>
      <c r="O323" s="247"/>
      <c r="P323" s="247"/>
      <c r="Q323" s="247"/>
      <c r="R323" s="247"/>
      <c r="S323" s="247"/>
      <c r="T323" s="24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9" t="s">
        <v>143</v>
      </c>
      <c r="AU323" s="249" t="s">
        <v>86</v>
      </c>
      <c r="AV323" s="13" t="s">
        <v>84</v>
      </c>
      <c r="AW323" s="13" t="s">
        <v>33</v>
      </c>
      <c r="AX323" s="13" t="s">
        <v>76</v>
      </c>
      <c r="AY323" s="249" t="s">
        <v>128</v>
      </c>
    </row>
    <row r="324" s="14" customFormat="1">
      <c r="A324" s="14"/>
      <c r="B324" s="250"/>
      <c r="C324" s="251"/>
      <c r="D324" s="232" t="s">
        <v>143</v>
      </c>
      <c r="E324" s="252" t="s">
        <v>1</v>
      </c>
      <c r="F324" s="253" t="s">
        <v>399</v>
      </c>
      <c r="G324" s="251"/>
      <c r="H324" s="254">
        <v>62.640000000000001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0" t="s">
        <v>143</v>
      </c>
      <c r="AU324" s="260" t="s">
        <v>86</v>
      </c>
      <c r="AV324" s="14" t="s">
        <v>86</v>
      </c>
      <c r="AW324" s="14" t="s">
        <v>33</v>
      </c>
      <c r="AX324" s="14" t="s">
        <v>84</v>
      </c>
      <c r="AY324" s="260" t="s">
        <v>128</v>
      </c>
    </row>
    <row r="325" s="2" customFormat="1" ht="24.15" customHeight="1">
      <c r="A325" s="39"/>
      <c r="B325" s="40"/>
      <c r="C325" s="261" t="s">
        <v>400</v>
      </c>
      <c r="D325" s="261" t="s">
        <v>193</v>
      </c>
      <c r="E325" s="262" t="s">
        <v>359</v>
      </c>
      <c r="F325" s="263" t="s">
        <v>360</v>
      </c>
      <c r="G325" s="264" t="s">
        <v>148</v>
      </c>
      <c r="H325" s="265">
        <v>74.197000000000003</v>
      </c>
      <c r="I325" s="266"/>
      <c r="J325" s="267">
        <f>ROUND(I325*H325,2)</f>
        <v>0</v>
      </c>
      <c r="K325" s="263" t="s">
        <v>134</v>
      </c>
      <c r="L325" s="268"/>
      <c r="M325" s="269" t="s">
        <v>1</v>
      </c>
      <c r="N325" s="270" t="s">
        <v>41</v>
      </c>
      <c r="O325" s="92"/>
      <c r="P325" s="228">
        <f>O325*H325</f>
        <v>0</v>
      </c>
      <c r="Q325" s="228">
        <v>0.00040000000000000002</v>
      </c>
      <c r="R325" s="228">
        <f>Q325*H325</f>
        <v>0.029678800000000002</v>
      </c>
      <c r="S325" s="228">
        <v>0</v>
      </c>
      <c r="T325" s="22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0" t="s">
        <v>192</v>
      </c>
      <c r="AT325" s="230" t="s">
        <v>193</v>
      </c>
      <c r="AU325" s="230" t="s">
        <v>86</v>
      </c>
      <c r="AY325" s="18" t="s">
        <v>128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8" t="s">
        <v>84</v>
      </c>
      <c r="BK325" s="231">
        <f>ROUND(I325*H325,2)</f>
        <v>0</v>
      </c>
      <c r="BL325" s="18" t="s">
        <v>135</v>
      </c>
      <c r="BM325" s="230" t="s">
        <v>401</v>
      </c>
    </row>
    <row r="326" s="2" customFormat="1">
      <c r="A326" s="39"/>
      <c r="B326" s="40"/>
      <c r="C326" s="41"/>
      <c r="D326" s="232" t="s">
        <v>137</v>
      </c>
      <c r="E326" s="41"/>
      <c r="F326" s="233" t="s">
        <v>360</v>
      </c>
      <c r="G326" s="41"/>
      <c r="H326" s="41"/>
      <c r="I326" s="234"/>
      <c r="J326" s="41"/>
      <c r="K326" s="41"/>
      <c r="L326" s="45"/>
      <c r="M326" s="235"/>
      <c r="N326" s="23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137</v>
      </c>
      <c r="AU326" s="18" t="s">
        <v>86</v>
      </c>
    </row>
    <row r="327" s="14" customFormat="1">
      <c r="A327" s="14"/>
      <c r="B327" s="250"/>
      <c r="C327" s="251"/>
      <c r="D327" s="232" t="s">
        <v>143</v>
      </c>
      <c r="E327" s="251"/>
      <c r="F327" s="253" t="s">
        <v>402</v>
      </c>
      <c r="G327" s="251"/>
      <c r="H327" s="254">
        <v>74.197000000000003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0" t="s">
        <v>143</v>
      </c>
      <c r="AU327" s="260" t="s">
        <v>86</v>
      </c>
      <c r="AV327" s="14" t="s">
        <v>86</v>
      </c>
      <c r="AW327" s="14" t="s">
        <v>4</v>
      </c>
      <c r="AX327" s="14" t="s">
        <v>84</v>
      </c>
      <c r="AY327" s="260" t="s">
        <v>128</v>
      </c>
    </row>
    <row r="328" s="2" customFormat="1" ht="24.15" customHeight="1">
      <c r="A328" s="39"/>
      <c r="B328" s="40"/>
      <c r="C328" s="219" t="s">
        <v>403</v>
      </c>
      <c r="D328" s="219" t="s">
        <v>130</v>
      </c>
      <c r="E328" s="220" t="s">
        <v>404</v>
      </c>
      <c r="F328" s="221" t="s">
        <v>405</v>
      </c>
      <c r="G328" s="222" t="s">
        <v>133</v>
      </c>
      <c r="H328" s="223">
        <v>23.800000000000001</v>
      </c>
      <c r="I328" s="224"/>
      <c r="J328" s="225">
        <f>ROUND(I328*H328,2)</f>
        <v>0</v>
      </c>
      <c r="K328" s="221" t="s">
        <v>134</v>
      </c>
      <c r="L328" s="45"/>
      <c r="M328" s="226" t="s">
        <v>1</v>
      </c>
      <c r="N328" s="227" t="s">
        <v>41</v>
      </c>
      <c r="O328" s="92"/>
      <c r="P328" s="228">
        <f>O328*H328</f>
        <v>0</v>
      </c>
      <c r="Q328" s="228">
        <v>2.9656199999999999</v>
      </c>
      <c r="R328" s="228">
        <f>Q328*H328</f>
        <v>70.581755999999999</v>
      </c>
      <c r="S328" s="228">
        <v>0</v>
      </c>
      <c r="T328" s="22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0" t="s">
        <v>135</v>
      </c>
      <c r="AT328" s="230" t="s">
        <v>130</v>
      </c>
      <c r="AU328" s="230" t="s">
        <v>86</v>
      </c>
      <c r="AY328" s="18" t="s">
        <v>128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8" t="s">
        <v>84</v>
      </c>
      <c r="BK328" s="231">
        <f>ROUND(I328*H328,2)</f>
        <v>0</v>
      </c>
      <c r="BL328" s="18" t="s">
        <v>135</v>
      </c>
      <c r="BM328" s="230" t="s">
        <v>406</v>
      </c>
    </row>
    <row r="329" s="2" customFormat="1">
      <c r="A329" s="39"/>
      <c r="B329" s="40"/>
      <c r="C329" s="41"/>
      <c r="D329" s="232" t="s">
        <v>137</v>
      </c>
      <c r="E329" s="41"/>
      <c r="F329" s="233" t="s">
        <v>407</v>
      </c>
      <c r="G329" s="41"/>
      <c r="H329" s="41"/>
      <c r="I329" s="234"/>
      <c r="J329" s="41"/>
      <c r="K329" s="41"/>
      <c r="L329" s="45"/>
      <c r="M329" s="235"/>
      <c r="N329" s="23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137</v>
      </c>
      <c r="AU329" s="18" t="s">
        <v>86</v>
      </c>
    </row>
    <row r="330" s="2" customFormat="1">
      <c r="A330" s="39"/>
      <c r="B330" s="40"/>
      <c r="C330" s="41"/>
      <c r="D330" s="237" t="s">
        <v>139</v>
      </c>
      <c r="E330" s="41"/>
      <c r="F330" s="238" t="s">
        <v>408</v>
      </c>
      <c r="G330" s="41"/>
      <c r="H330" s="41"/>
      <c r="I330" s="234"/>
      <c r="J330" s="41"/>
      <c r="K330" s="41"/>
      <c r="L330" s="45"/>
      <c r="M330" s="235"/>
      <c r="N330" s="23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139</v>
      </c>
      <c r="AU330" s="18" t="s">
        <v>86</v>
      </c>
    </row>
    <row r="331" s="13" customFormat="1">
      <c r="A331" s="13"/>
      <c r="B331" s="240"/>
      <c r="C331" s="241"/>
      <c r="D331" s="232" t="s">
        <v>143</v>
      </c>
      <c r="E331" s="242" t="s">
        <v>1</v>
      </c>
      <c r="F331" s="243" t="s">
        <v>162</v>
      </c>
      <c r="G331" s="241"/>
      <c r="H331" s="242" t="s">
        <v>1</v>
      </c>
      <c r="I331" s="244"/>
      <c r="J331" s="241"/>
      <c r="K331" s="241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143</v>
      </c>
      <c r="AU331" s="249" t="s">
        <v>86</v>
      </c>
      <c r="AV331" s="13" t="s">
        <v>84</v>
      </c>
      <c r="AW331" s="13" t="s">
        <v>33</v>
      </c>
      <c r="AX331" s="13" t="s">
        <v>76</v>
      </c>
      <c r="AY331" s="249" t="s">
        <v>128</v>
      </c>
    </row>
    <row r="332" s="14" customFormat="1">
      <c r="A332" s="14"/>
      <c r="B332" s="250"/>
      <c r="C332" s="251"/>
      <c r="D332" s="232" t="s">
        <v>143</v>
      </c>
      <c r="E332" s="252" t="s">
        <v>1</v>
      </c>
      <c r="F332" s="253" t="s">
        <v>409</v>
      </c>
      <c r="G332" s="251"/>
      <c r="H332" s="254">
        <v>23.800000000000001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143</v>
      </c>
      <c r="AU332" s="260" t="s">
        <v>86</v>
      </c>
      <c r="AV332" s="14" t="s">
        <v>86</v>
      </c>
      <c r="AW332" s="14" t="s">
        <v>33</v>
      </c>
      <c r="AX332" s="14" t="s">
        <v>84</v>
      </c>
      <c r="AY332" s="260" t="s">
        <v>128</v>
      </c>
    </row>
    <row r="333" s="12" customFormat="1" ht="22.8" customHeight="1">
      <c r="A333" s="12"/>
      <c r="B333" s="203"/>
      <c r="C333" s="204"/>
      <c r="D333" s="205" t="s">
        <v>75</v>
      </c>
      <c r="E333" s="217" t="s">
        <v>154</v>
      </c>
      <c r="F333" s="217" t="s">
        <v>410</v>
      </c>
      <c r="G333" s="204"/>
      <c r="H333" s="204"/>
      <c r="I333" s="207"/>
      <c r="J333" s="218">
        <f>BK333</f>
        <v>0</v>
      </c>
      <c r="K333" s="204"/>
      <c r="L333" s="209"/>
      <c r="M333" s="210"/>
      <c r="N333" s="211"/>
      <c r="O333" s="211"/>
      <c r="P333" s="212">
        <f>SUM(P334:P421)</f>
        <v>0</v>
      </c>
      <c r="Q333" s="211"/>
      <c r="R333" s="212">
        <f>SUM(R334:R421)</f>
        <v>191.85729491999999</v>
      </c>
      <c r="S333" s="211"/>
      <c r="T333" s="213">
        <f>SUM(T334:T421)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4" t="s">
        <v>84</v>
      </c>
      <c r="AT333" s="215" t="s">
        <v>75</v>
      </c>
      <c r="AU333" s="215" t="s">
        <v>84</v>
      </c>
      <c r="AY333" s="214" t="s">
        <v>128</v>
      </c>
      <c r="BK333" s="216">
        <f>SUM(BK334:BK421)</f>
        <v>0</v>
      </c>
    </row>
    <row r="334" s="2" customFormat="1" ht="37.8" customHeight="1">
      <c r="A334" s="39"/>
      <c r="B334" s="40"/>
      <c r="C334" s="219" t="s">
        <v>411</v>
      </c>
      <c r="D334" s="219" t="s">
        <v>130</v>
      </c>
      <c r="E334" s="220" t="s">
        <v>412</v>
      </c>
      <c r="F334" s="221" t="s">
        <v>413</v>
      </c>
      <c r="G334" s="222" t="s">
        <v>414</v>
      </c>
      <c r="H334" s="223">
        <v>78</v>
      </c>
      <c r="I334" s="224"/>
      <c r="J334" s="225">
        <f>ROUND(I334*H334,2)</f>
        <v>0</v>
      </c>
      <c r="K334" s="221" t="s">
        <v>134</v>
      </c>
      <c r="L334" s="45"/>
      <c r="M334" s="226" t="s">
        <v>1</v>
      </c>
      <c r="N334" s="227" t="s">
        <v>41</v>
      </c>
      <c r="O334" s="92"/>
      <c r="P334" s="228">
        <f>O334*H334</f>
        <v>0</v>
      </c>
      <c r="Q334" s="228">
        <v>0</v>
      </c>
      <c r="R334" s="228">
        <f>Q334*H334</f>
        <v>0</v>
      </c>
      <c r="S334" s="228">
        <v>0</v>
      </c>
      <c r="T334" s="22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0" t="s">
        <v>135</v>
      </c>
      <c r="AT334" s="230" t="s">
        <v>130</v>
      </c>
      <c r="AU334" s="230" t="s">
        <v>86</v>
      </c>
      <c r="AY334" s="18" t="s">
        <v>128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8" t="s">
        <v>84</v>
      </c>
      <c r="BK334" s="231">
        <f>ROUND(I334*H334,2)</f>
        <v>0</v>
      </c>
      <c r="BL334" s="18" t="s">
        <v>135</v>
      </c>
      <c r="BM334" s="230" t="s">
        <v>415</v>
      </c>
    </row>
    <row r="335" s="2" customFormat="1">
      <c r="A335" s="39"/>
      <c r="B335" s="40"/>
      <c r="C335" s="41"/>
      <c r="D335" s="232" t="s">
        <v>137</v>
      </c>
      <c r="E335" s="41"/>
      <c r="F335" s="233" t="s">
        <v>416</v>
      </c>
      <c r="G335" s="41"/>
      <c r="H335" s="41"/>
      <c r="I335" s="234"/>
      <c r="J335" s="41"/>
      <c r="K335" s="41"/>
      <c r="L335" s="45"/>
      <c r="M335" s="235"/>
      <c r="N335" s="23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137</v>
      </c>
      <c r="AU335" s="18" t="s">
        <v>86</v>
      </c>
    </row>
    <row r="336" s="2" customFormat="1">
      <c r="A336" s="39"/>
      <c r="B336" s="40"/>
      <c r="C336" s="41"/>
      <c r="D336" s="237" t="s">
        <v>139</v>
      </c>
      <c r="E336" s="41"/>
      <c r="F336" s="238" t="s">
        <v>417</v>
      </c>
      <c r="G336" s="41"/>
      <c r="H336" s="41"/>
      <c r="I336" s="234"/>
      <c r="J336" s="41"/>
      <c r="K336" s="41"/>
      <c r="L336" s="45"/>
      <c r="M336" s="235"/>
      <c r="N336" s="23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139</v>
      </c>
      <c r="AU336" s="18" t="s">
        <v>86</v>
      </c>
    </row>
    <row r="337" s="2" customFormat="1">
      <c r="A337" s="39"/>
      <c r="B337" s="40"/>
      <c r="C337" s="41"/>
      <c r="D337" s="232" t="s">
        <v>141</v>
      </c>
      <c r="E337" s="41"/>
      <c r="F337" s="239" t="s">
        <v>418</v>
      </c>
      <c r="G337" s="41"/>
      <c r="H337" s="41"/>
      <c r="I337" s="234"/>
      <c r="J337" s="41"/>
      <c r="K337" s="41"/>
      <c r="L337" s="45"/>
      <c r="M337" s="235"/>
      <c r="N337" s="23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141</v>
      </c>
      <c r="AU337" s="18" t="s">
        <v>86</v>
      </c>
    </row>
    <row r="338" s="13" customFormat="1">
      <c r="A338" s="13"/>
      <c r="B338" s="240"/>
      <c r="C338" s="241"/>
      <c r="D338" s="232" t="s">
        <v>143</v>
      </c>
      <c r="E338" s="242" t="s">
        <v>1</v>
      </c>
      <c r="F338" s="243" t="s">
        <v>162</v>
      </c>
      <c r="G338" s="241"/>
      <c r="H338" s="242" t="s">
        <v>1</v>
      </c>
      <c r="I338" s="244"/>
      <c r="J338" s="241"/>
      <c r="K338" s="241"/>
      <c r="L338" s="245"/>
      <c r="M338" s="246"/>
      <c r="N338" s="247"/>
      <c r="O338" s="247"/>
      <c r="P338" s="247"/>
      <c r="Q338" s="247"/>
      <c r="R338" s="247"/>
      <c r="S338" s="247"/>
      <c r="T338" s="24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9" t="s">
        <v>143</v>
      </c>
      <c r="AU338" s="249" t="s">
        <v>86</v>
      </c>
      <c r="AV338" s="13" t="s">
        <v>84</v>
      </c>
      <c r="AW338" s="13" t="s">
        <v>33</v>
      </c>
      <c r="AX338" s="13" t="s">
        <v>76</v>
      </c>
      <c r="AY338" s="249" t="s">
        <v>128</v>
      </c>
    </row>
    <row r="339" s="14" customFormat="1">
      <c r="A339" s="14"/>
      <c r="B339" s="250"/>
      <c r="C339" s="251"/>
      <c r="D339" s="232" t="s">
        <v>143</v>
      </c>
      <c r="E339" s="252" t="s">
        <v>1</v>
      </c>
      <c r="F339" s="253" t="s">
        <v>419</v>
      </c>
      <c r="G339" s="251"/>
      <c r="H339" s="254">
        <v>78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0" t="s">
        <v>143</v>
      </c>
      <c r="AU339" s="260" t="s">
        <v>86</v>
      </c>
      <c r="AV339" s="14" t="s">
        <v>86</v>
      </c>
      <c r="AW339" s="14" t="s">
        <v>33</v>
      </c>
      <c r="AX339" s="14" t="s">
        <v>84</v>
      </c>
      <c r="AY339" s="260" t="s">
        <v>128</v>
      </c>
    </row>
    <row r="340" s="2" customFormat="1" ht="16.5" customHeight="1">
      <c r="A340" s="39"/>
      <c r="B340" s="40"/>
      <c r="C340" s="261" t="s">
        <v>420</v>
      </c>
      <c r="D340" s="261" t="s">
        <v>193</v>
      </c>
      <c r="E340" s="262" t="s">
        <v>421</v>
      </c>
      <c r="F340" s="263" t="s">
        <v>422</v>
      </c>
      <c r="G340" s="264" t="s">
        <v>366</v>
      </c>
      <c r="H340" s="265">
        <v>4</v>
      </c>
      <c r="I340" s="266"/>
      <c r="J340" s="267">
        <f>ROUND(I340*H340,2)</f>
        <v>0</v>
      </c>
      <c r="K340" s="263" t="s">
        <v>134</v>
      </c>
      <c r="L340" s="268"/>
      <c r="M340" s="269" t="s">
        <v>1</v>
      </c>
      <c r="N340" s="270" t="s">
        <v>41</v>
      </c>
      <c r="O340" s="92"/>
      <c r="P340" s="228">
        <f>O340*H340</f>
        <v>0</v>
      </c>
      <c r="Q340" s="228">
        <v>0.00182</v>
      </c>
      <c r="R340" s="228">
        <f>Q340*H340</f>
        <v>0.00728</v>
      </c>
      <c r="S340" s="228">
        <v>0</v>
      </c>
      <c r="T340" s="22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0" t="s">
        <v>192</v>
      </c>
      <c r="AT340" s="230" t="s">
        <v>193</v>
      </c>
      <c r="AU340" s="230" t="s">
        <v>86</v>
      </c>
      <c r="AY340" s="18" t="s">
        <v>128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8" t="s">
        <v>84</v>
      </c>
      <c r="BK340" s="231">
        <f>ROUND(I340*H340,2)</f>
        <v>0</v>
      </c>
      <c r="BL340" s="18" t="s">
        <v>135</v>
      </c>
      <c r="BM340" s="230" t="s">
        <v>423</v>
      </c>
    </row>
    <row r="341" s="2" customFormat="1">
      <c r="A341" s="39"/>
      <c r="B341" s="40"/>
      <c r="C341" s="41"/>
      <c r="D341" s="232" t="s">
        <v>137</v>
      </c>
      <c r="E341" s="41"/>
      <c r="F341" s="233" t="s">
        <v>422</v>
      </c>
      <c r="G341" s="41"/>
      <c r="H341" s="41"/>
      <c r="I341" s="234"/>
      <c r="J341" s="41"/>
      <c r="K341" s="41"/>
      <c r="L341" s="45"/>
      <c r="M341" s="235"/>
      <c r="N341" s="23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137</v>
      </c>
      <c r="AU341" s="18" t="s">
        <v>86</v>
      </c>
    </row>
    <row r="342" s="13" customFormat="1">
      <c r="A342" s="13"/>
      <c r="B342" s="240"/>
      <c r="C342" s="241"/>
      <c r="D342" s="232" t="s">
        <v>143</v>
      </c>
      <c r="E342" s="242" t="s">
        <v>1</v>
      </c>
      <c r="F342" s="243" t="s">
        <v>162</v>
      </c>
      <c r="G342" s="241"/>
      <c r="H342" s="242" t="s">
        <v>1</v>
      </c>
      <c r="I342" s="244"/>
      <c r="J342" s="241"/>
      <c r="K342" s="241"/>
      <c r="L342" s="245"/>
      <c r="M342" s="246"/>
      <c r="N342" s="247"/>
      <c r="O342" s="247"/>
      <c r="P342" s="247"/>
      <c r="Q342" s="247"/>
      <c r="R342" s="247"/>
      <c r="S342" s="247"/>
      <c r="T342" s="24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9" t="s">
        <v>143</v>
      </c>
      <c r="AU342" s="249" t="s">
        <v>86</v>
      </c>
      <c r="AV342" s="13" t="s">
        <v>84</v>
      </c>
      <c r="AW342" s="13" t="s">
        <v>33</v>
      </c>
      <c r="AX342" s="13" t="s">
        <v>76</v>
      </c>
      <c r="AY342" s="249" t="s">
        <v>128</v>
      </c>
    </row>
    <row r="343" s="14" customFormat="1">
      <c r="A343" s="14"/>
      <c r="B343" s="250"/>
      <c r="C343" s="251"/>
      <c r="D343" s="232" t="s">
        <v>143</v>
      </c>
      <c r="E343" s="252" t="s">
        <v>1</v>
      </c>
      <c r="F343" s="253" t="s">
        <v>135</v>
      </c>
      <c r="G343" s="251"/>
      <c r="H343" s="254">
        <v>4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0" t="s">
        <v>143</v>
      </c>
      <c r="AU343" s="260" t="s">
        <v>86</v>
      </c>
      <c r="AV343" s="14" t="s">
        <v>86</v>
      </c>
      <c r="AW343" s="14" t="s">
        <v>33</v>
      </c>
      <c r="AX343" s="14" t="s">
        <v>84</v>
      </c>
      <c r="AY343" s="260" t="s">
        <v>128</v>
      </c>
    </row>
    <row r="344" s="2" customFormat="1" ht="16.5" customHeight="1">
      <c r="A344" s="39"/>
      <c r="B344" s="40"/>
      <c r="C344" s="261" t="s">
        <v>424</v>
      </c>
      <c r="D344" s="261" t="s">
        <v>193</v>
      </c>
      <c r="E344" s="262" t="s">
        <v>425</v>
      </c>
      <c r="F344" s="263" t="s">
        <v>426</v>
      </c>
      <c r="G344" s="264" t="s">
        <v>366</v>
      </c>
      <c r="H344" s="265">
        <v>30</v>
      </c>
      <c r="I344" s="266"/>
      <c r="J344" s="267">
        <f>ROUND(I344*H344,2)</f>
        <v>0</v>
      </c>
      <c r="K344" s="263" t="s">
        <v>134</v>
      </c>
      <c r="L344" s="268"/>
      <c r="M344" s="269" t="s">
        <v>1</v>
      </c>
      <c r="N344" s="270" t="s">
        <v>41</v>
      </c>
      <c r="O344" s="92"/>
      <c r="P344" s="228">
        <f>O344*H344</f>
        <v>0</v>
      </c>
      <c r="Q344" s="228">
        <v>0.0012700000000000001</v>
      </c>
      <c r="R344" s="228">
        <f>Q344*H344</f>
        <v>0.038100000000000002</v>
      </c>
      <c r="S344" s="228">
        <v>0</v>
      </c>
      <c r="T344" s="22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0" t="s">
        <v>192</v>
      </c>
      <c r="AT344" s="230" t="s">
        <v>193</v>
      </c>
      <c r="AU344" s="230" t="s">
        <v>86</v>
      </c>
      <c r="AY344" s="18" t="s">
        <v>128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8" t="s">
        <v>84</v>
      </c>
      <c r="BK344" s="231">
        <f>ROUND(I344*H344,2)</f>
        <v>0</v>
      </c>
      <c r="BL344" s="18" t="s">
        <v>135</v>
      </c>
      <c r="BM344" s="230" t="s">
        <v>427</v>
      </c>
    </row>
    <row r="345" s="2" customFormat="1">
      <c r="A345" s="39"/>
      <c r="B345" s="40"/>
      <c r="C345" s="41"/>
      <c r="D345" s="232" t="s">
        <v>137</v>
      </c>
      <c r="E345" s="41"/>
      <c r="F345" s="233" t="s">
        <v>426</v>
      </c>
      <c r="G345" s="41"/>
      <c r="H345" s="41"/>
      <c r="I345" s="234"/>
      <c r="J345" s="41"/>
      <c r="K345" s="41"/>
      <c r="L345" s="45"/>
      <c r="M345" s="235"/>
      <c r="N345" s="23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137</v>
      </c>
      <c r="AU345" s="18" t="s">
        <v>86</v>
      </c>
    </row>
    <row r="346" s="13" customFormat="1">
      <c r="A346" s="13"/>
      <c r="B346" s="240"/>
      <c r="C346" s="241"/>
      <c r="D346" s="232" t="s">
        <v>143</v>
      </c>
      <c r="E346" s="242" t="s">
        <v>1</v>
      </c>
      <c r="F346" s="243" t="s">
        <v>162</v>
      </c>
      <c r="G346" s="241"/>
      <c r="H346" s="242" t="s">
        <v>1</v>
      </c>
      <c r="I346" s="244"/>
      <c r="J346" s="241"/>
      <c r="K346" s="241"/>
      <c r="L346" s="245"/>
      <c r="M346" s="246"/>
      <c r="N346" s="247"/>
      <c r="O346" s="247"/>
      <c r="P346" s="247"/>
      <c r="Q346" s="247"/>
      <c r="R346" s="247"/>
      <c r="S346" s="247"/>
      <c r="T346" s="248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9" t="s">
        <v>143</v>
      </c>
      <c r="AU346" s="249" t="s">
        <v>86</v>
      </c>
      <c r="AV346" s="13" t="s">
        <v>84</v>
      </c>
      <c r="AW346" s="13" t="s">
        <v>33</v>
      </c>
      <c r="AX346" s="13" t="s">
        <v>76</v>
      </c>
      <c r="AY346" s="249" t="s">
        <v>128</v>
      </c>
    </row>
    <row r="347" s="14" customFormat="1">
      <c r="A347" s="14"/>
      <c r="B347" s="250"/>
      <c r="C347" s="251"/>
      <c r="D347" s="232" t="s">
        <v>143</v>
      </c>
      <c r="E347" s="252" t="s">
        <v>1</v>
      </c>
      <c r="F347" s="253" t="s">
        <v>358</v>
      </c>
      <c r="G347" s="251"/>
      <c r="H347" s="254">
        <v>30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0" t="s">
        <v>143</v>
      </c>
      <c r="AU347" s="260" t="s">
        <v>86</v>
      </c>
      <c r="AV347" s="14" t="s">
        <v>86</v>
      </c>
      <c r="AW347" s="14" t="s">
        <v>33</v>
      </c>
      <c r="AX347" s="14" t="s">
        <v>84</v>
      </c>
      <c r="AY347" s="260" t="s">
        <v>128</v>
      </c>
    </row>
    <row r="348" s="2" customFormat="1" ht="24.15" customHeight="1">
      <c r="A348" s="39"/>
      <c r="B348" s="40"/>
      <c r="C348" s="219" t="s">
        <v>428</v>
      </c>
      <c r="D348" s="219" t="s">
        <v>130</v>
      </c>
      <c r="E348" s="220" t="s">
        <v>429</v>
      </c>
      <c r="F348" s="221" t="s">
        <v>430</v>
      </c>
      <c r="G348" s="222" t="s">
        <v>133</v>
      </c>
      <c r="H348" s="223">
        <v>51.82</v>
      </c>
      <c r="I348" s="224"/>
      <c r="J348" s="225">
        <f>ROUND(I348*H348,2)</f>
        <v>0</v>
      </c>
      <c r="K348" s="221" t="s">
        <v>134</v>
      </c>
      <c r="L348" s="45"/>
      <c r="M348" s="226" t="s">
        <v>1</v>
      </c>
      <c r="N348" s="227" t="s">
        <v>41</v>
      </c>
      <c r="O348" s="92"/>
      <c r="P348" s="228">
        <f>O348*H348</f>
        <v>0</v>
      </c>
      <c r="Q348" s="228">
        <v>3.11388</v>
      </c>
      <c r="R348" s="228">
        <f>Q348*H348</f>
        <v>161.36126160000001</v>
      </c>
      <c r="S348" s="228">
        <v>0</v>
      </c>
      <c r="T348" s="22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0" t="s">
        <v>135</v>
      </c>
      <c r="AT348" s="230" t="s">
        <v>130</v>
      </c>
      <c r="AU348" s="230" t="s">
        <v>86</v>
      </c>
      <c r="AY348" s="18" t="s">
        <v>128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8" t="s">
        <v>84</v>
      </c>
      <c r="BK348" s="231">
        <f>ROUND(I348*H348,2)</f>
        <v>0</v>
      </c>
      <c r="BL348" s="18" t="s">
        <v>135</v>
      </c>
      <c r="BM348" s="230" t="s">
        <v>431</v>
      </c>
    </row>
    <row r="349" s="2" customFormat="1">
      <c r="A349" s="39"/>
      <c r="B349" s="40"/>
      <c r="C349" s="41"/>
      <c r="D349" s="232" t="s">
        <v>137</v>
      </c>
      <c r="E349" s="41"/>
      <c r="F349" s="233" t="s">
        <v>432</v>
      </c>
      <c r="G349" s="41"/>
      <c r="H349" s="41"/>
      <c r="I349" s="234"/>
      <c r="J349" s="41"/>
      <c r="K349" s="41"/>
      <c r="L349" s="45"/>
      <c r="M349" s="235"/>
      <c r="N349" s="23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137</v>
      </c>
      <c r="AU349" s="18" t="s">
        <v>86</v>
      </c>
    </row>
    <row r="350" s="2" customFormat="1">
      <c r="A350" s="39"/>
      <c r="B350" s="40"/>
      <c r="C350" s="41"/>
      <c r="D350" s="237" t="s">
        <v>139</v>
      </c>
      <c r="E350" s="41"/>
      <c r="F350" s="238" t="s">
        <v>433</v>
      </c>
      <c r="G350" s="41"/>
      <c r="H350" s="41"/>
      <c r="I350" s="234"/>
      <c r="J350" s="41"/>
      <c r="K350" s="41"/>
      <c r="L350" s="45"/>
      <c r="M350" s="235"/>
      <c r="N350" s="23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139</v>
      </c>
      <c r="AU350" s="18" t="s">
        <v>86</v>
      </c>
    </row>
    <row r="351" s="13" customFormat="1">
      <c r="A351" s="13"/>
      <c r="B351" s="240"/>
      <c r="C351" s="241"/>
      <c r="D351" s="232" t="s">
        <v>143</v>
      </c>
      <c r="E351" s="242" t="s">
        <v>1</v>
      </c>
      <c r="F351" s="243" t="s">
        <v>162</v>
      </c>
      <c r="G351" s="241"/>
      <c r="H351" s="242" t="s">
        <v>1</v>
      </c>
      <c r="I351" s="244"/>
      <c r="J351" s="241"/>
      <c r="K351" s="241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143</v>
      </c>
      <c r="AU351" s="249" t="s">
        <v>86</v>
      </c>
      <c r="AV351" s="13" t="s">
        <v>84</v>
      </c>
      <c r="AW351" s="13" t="s">
        <v>33</v>
      </c>
      <c r="AX351" s="13" t="s">
        <v>76</v>
      </c>
      <c r="AY351" s="249" t="s">
        <v>128</v>
      </c>
    </row>
    <row r="352" s="14" customFormat="1">
      <c r="A352" s="14"/>
      <c r="B352" s="250"/>
      <c r="C352" s="251"/>
      <c r="D352" s="232" t="s">
        <v>143</v>
      </c>
      <c r="E352" s="252" t="s">
        <v>1</v>
      </c>
      <c r="F352" s="253" t="s">
        <v>434</v>
      </c>
      <c r="G352" s="251"/>
      <c r="H352" s="254">
        <v>51.82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143</v>
      </c>
      <c r="AU352" s="260" t="s">
        <v>86</v>
      </c>
      <c r="AV352" s="14" t="s">
        <v>86</v>
      </c>
      <c r="AW352" s="14" t="s">
        <v>33</v>
      </c>
      <c r="AX352" s="14" t="s">
        <v>84</v>
      </c>
      <c r="AY352" s="260" t="s">
        <v>128</v>
      </c>
    </row>
    <row r="353" s="2" customFormat="1" ht="24.15" customHeight="1">
      <c r="A353" s="39"/>
      <c r="B353" s="40"/>
      <c r="C353" s="219" t="s">
        <v>435</v>
      </c>
      <c r="D353" s="219" t="s">
        <v>130</v>
      </c>
      <c r="E353" s="220" t="s">
        <v>436</v>
      </c>
      <c r="F353" s="221" t="s">
        <v>437</v>
      </c>
      <c r="G353" s="222" t="s">
        <v>133</v>
      </c>
      <c r="H353" s="223">
        <v>15.199999999999999</v>
      </c>
      <c r="I353" s="224"/>
      <c r="J353" s="225">
        <f>ROUND(I353*H353,2)</f>
        <v>0</v>
      </c>
      <c r="K353" s="221" t="s">
        <v>157</v>
      </c>
      <c r="L353" s="45"/>
      <c r="M353" s="226" t="s">
        <v>1</v>
      </c>
      <c r="N353" s="227" t="s">
        <v>41</v>
      </c>
      <c r="O353" s="92"/>
      <c r="P353" s="228">
        <f>O353*H353</f>
        <v>0</v>
      </c>
      <c r="Q353" s="228">
        <v>0</v>
      </c>
      <c r="R353" s="228">
        <f>Q353*H353</f>
        <v>0</v>
      </c>
      <c r="S353" s="228">
        <v>0</v>
      </c>
      <c r="T353" s="229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0" t="s">
        <v>135</v>
      </c>
      <c r="AT353" s="230" t="s">
        <v>130</v>
      </c>
      <c r="AU353" s="230" t="s">
        <v>86</v>
      </c>
      <c r="AY353" s="18" t="s">
        <v>128</v>
      </c>
      <c r="BE353" s="231">
        <f>IF(N353="základní",J353,0)</f>
        <v>0</v>
      </c>
      <c r="BF353" s="231">
        <f>IF(N353="snížená",J353,0)</f>
        <v>0</v>
      </c>
      <c r="BG353" s="231">
        <f>IF(N353="zákl. přenesená",J353,0)</f>
        <v>0</v>
      </c>
      <c r="BH353" s="231">
        <f>IF(N353="sníž. přenesená",J353,0)</f>
        <v>0</v>
      </c>
      <c r="BI353" s="231">
        <f>IF(N353="nulová",J353,0)</f>
        <v>0</v>
      </c>
      <c r="BJ353" s="18" t="s">
        <v>84</v>
      </c>
      <c r="BK353" s="231">
        <f>ROUND(I353*H353,2)</f>
        <v>0</v>
      </c>
      <c r="BL353" s="18" t="s">
        <v>135</v>
      </c>
      <c r="BM353" s="230" t="s">
        <v>438</v>
      </c>
    </row>
    <row r="354" s="2" customFormat="1">
      <c r="A354" s="39"/>
      <c r="B354" s="40"/>
      <c r="C354" s="41"/>
      <c r="D354" s="232" t="s">
        <v>137</v>
      </c>
      <c r="E354" s="41"/>
      <c r="F354" s="233" t="s">
        <v>439</v>
      </c>
      <c r="G354" s="41"/>
      <c r="H354" s="41"/>
      <c r="I354" s="234"/>
      <c r="J354" s="41"/>
      <c r="K354" s="41"/>
      <c r="L354" s="45"/>
      <c r="M354" s="235"/>
      <c r="N354" s="23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137</v>
      </c>
      <c r="AU354" s="18" t="s">
        <v>86</v>
      </c>
    </row>
    <row r="355" s="2" customFormat="1">
      <c r="A355" s="39"/>
      <c r="B355" s="40"/>
      <c r="C355" s="41"/>
      <c r="D355" s="237" t="s">
        <v>139</v>
      </c>
      <c r="E355" s="41"/>
      <c r="F355" s="238" t="s">
        <v>440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139</v>
      </c>
      <c r="AU355" s="18" t="s">
        <v>86</v>
      </c>
    </row>
    <row r="356" s="2" customFormat="1">
      <c r="A356" s="39"/>
      <c r="B356" s="40"/>
      <c r="C356" s="41"/>
      <c r="D356" s="232" t="s">
        <v>141</v>
      </c>
      <c r="E356" s="41"/>
      <c r="F356" s="239" t="s">
        <v>441</v>
      </c>
      <c r="G356" s="41"/>
      <c r="H356" s="41"/>
      <c r="I356" s="234"/>
      <c r="J356" s="41"/>
      <c r="K356" s="41"/>
      <c r="L356" s="45"/>
      <c r="M356" s="235"/>
      <c r="N356" s="23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141</v>
      </c>
      <c r="AU356" s="18" t="s">
        <v>86</v>
      </c>
    </row>
    <row r="357" s="13" customFormat="1">
      <c r="A357" s="13"/>
      <c r="B357" s="240"/>
      <c r="C357" s="241"/>
      <c r="D357" s="232" t="s">
        <v>143</v>
      </c>
      <c r="E357" s="242" t="s">
        <v>1</v>
      </c>
      <c r="F357" s="243" t="s">
        <v>162</v>
      </c>
      <c r="G357" s="241"/>
      <c r="H357" s="242" t="s">
        <v>1</v>
      </c>
      <c r="I357" s="244"/>
      <c r="J357" s="241"/>
      <c r="K357" s="241"/>
      <c r="L357" s="245"/>
      <c r="M357" s="246"/>
      <c r="N357" s="247"/>
      <c r="O357" s="247"/>
      <c r="P357" s="247"/>
      <c r="Q357" s="247"/>
      <c r="R357" s="247"/>
      <c r="S357" s="247"/>
      <c r="T357" s="24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9" t="s">
        <v>143</v>
      </c>
      <c r="AU357" s="249" t="s">
        <v>86</v>
      </c>
      <c r="AV357" s="13" t="s">
        <v>84</v>
      </c>
      <c r="AW357" s="13" t="s">
        <v>33</v>
      </c>
      <c r="AX357" s="13" t="s">
        <v>76</v>
      </c>
      <c r="AY357" s="249" t="s">
        <v>128</v>
      </c>
    </row>
    <row r="358" s="14" customFormat="1">
      <c r="A358" s="14"/>
      <c r="B358" s="250"/>
      <c r="C358" s="251"/>
      <c r="D358" s="232" t="s">
        <v>143</v>
      </c>
      <c r="E358" s="252" t="s">
        <v>1</v>
      </c>
      <c r="F358" s="253" t="s">
        <v>442</v>
      </c>
      <c r="G358" s="251"/>
      <c r="H358" s="254">
        <v>15.199999999999999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0" t="s">
        <v>143</v>
      </c>
      <c r="AU358" s="260" t="s">
        <v>86</v>
      </c>
      <c r="AV358" s="14" t="s">
        <v>86</v>
      </c>
      <c r="AW358" s="14" t="s">
        <v>33</v>
      </c>
      <c r="AX358" s="14" t="s">
        <v>84</v>
      </c>
      <c r="AY358" s="260" t="s">
        <v>128</v>
      </c>
    </row>
    <row r="359" s="2" customFormat="1" ht="24.15" customHeight="1">
      <c r="A359" s="39"/>
      <c r="B359" s="40"/>
      <c r="C359" s="219" t="s">
        <v>443</v>
      </c>
      <c r="D359" s="219" t="s">
        <v>130</v>
      </c>
      <c r="E359" s="220" t="s">
        <v>444</v>
      </c>
      <c r="F359" s="221" t="s">
        <v>445</v>
      </c>
      <c r="G359" s="222" t="s">
        <v>133</v>
      </c>
      <c r="H359" s="223">
        <v>250.34</v>
      </c>
      <c r="I359" s="224"/>
      <c r="J359" s="225">
        <f>ROUND(I359*H359,2)</f>
        <v>0</v>
      </c>
      <c r="K359" s="221" t="s">
        <v>157</v>
      </c>
      <c r="L359" s="45"/>
      <c r="M359" s="226" t="s">
        <v>1</v>
      </c>
      <c r="N359" s="227" t="s">
        <v>41</v>
      </c>
      <c r="O359" s="92"/>
      <c r="P359" s="228">
        <f>O359*H359</f>
        <v>0</v>
      </c>
      <c r="Q359" s="228">
        <v>0</v>
      </c>
      <c r="R359" s="228">
        <f>Q359*H359</f>
        <v>0</v>
      </c>
      <c r="S359" s="228">
        <v>0</v>
      </c>
      <c r="T359" s="22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0" t="s">
        <v>135</v>
      </c>
      <c r="AT359" s="230" t="s">
        <v>130</v>
      </c>
      <c r="AU359" s="230" t="s">
        <v>86</v>
      </c>
      <c r="AY359" s="18" t="s">
        <v>128</v>
      </c>
      <c r="BE359" s="231">
        <f>IF(N359="základní",J359,0)</f>
        <v>0</v>
      </c>
      <c r="BF359" s="231">
        <f>IF(N359="snížená",J359,0)</f>
        <v>0</v>
      </c>
      <c r="BG359" s="231">
        <f>IF(N359="zákl. přenesená",J359,0)</f>
        <v>0</v>
      </c>
      <c r="BH359" s="231">
        <f>IF(N359="sníž. přenesená",J359,0)</f>
        <v>0</v>
      </c>
      <c r="BI359" s="231">
        <f>IF(N359="nulová",J359,0)</f>
        <v>0</v>
      </c>
      <c r="BJ359" s="18" t="s">
        <v>84</v>
      </c>
      <c r="BK359" s="231">
        <f>ROUND(I359*H359,2)</f>
        <v>0</v>
      </c>
      <c r="BL359" s="18" t="s">
        <v>135</v>
      </c>
      <c r="BM359" s="230" t="s">
        <v>446</v>
      </c>
    </row>
    <row r="360" s="2" customFormat="1">
      <c r="A360" s="39"/>
      <c r="B360" s="40"/>
      <c r="C360" s="41"/>
      <c r="D360" s="232" t="s">
        <v>137</v>
      </c>
      <c r="E360" s="41"/>
      <c r="F360" s="233" t="s">
        <v>447</v>
      </c>
      <c r="G360" s="41"/>
      <c r="H360" s="41"/>
      <c r="I360" s="234"/>
      <c r="J360" s="41"/>
      <c r="K360" s="41"/>
      <c r="L360" s="45"/>
      <c r="M360" s="235"/>
      <c r="N360" s="23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137</v>
      </c>
      <c r="AU360" s="18" t="s">
        <v>86</v>
      </c>
    </row>
    <row r="361" s="2" customFormat="1">
      <c r="A361" s="39"/>
      <c r="B361" s="40"/>
      <c r="C361" s="41"/>
      <c r="D361" s="237" t="s">
        <v>139</v>
      </c>
      <c r="E361" s="41"/>
      <c r="F361" s="238" t="s">
        <v>448</v>
      </c>
      <c r="G361" s="41"/>
      <c r="H361" s="41"/>
      <c r="I361" s="234"/>
      <c r="J361" s="41"/>
      <c r="K361" s="41"/>
      <c r="L361" s="45"/>
      <c r="M361" s="235"/>
      <c r="N361" s="23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139</v>
      </c>
      <c r="AU361" s="18" t="s">
        <v>86</v>
      </c>
    </row>
    <row r="362" s="13" customFormat="1">
      <c r="A362" s="13"/>
      <c r="B362" s="240"/>
      <c r="C362" s="241"/>
      <c r="D362" s="232" t="s">
        <v>143</v>
      </c>
      <c r="E362" s="242" t="s">
        <v>1</v>
      </c>
      <c r="F362" s="243" t="s">
        <v>162</v>
      </c>
      <c r="G362" s="241"/>
      <c r="H362" s="242" t="s">
        <v>1</v>
      </c>
      <c r="I362" s="244"/>
      <c r="J362" s="241"/>
      <c r="K362" s="241"/>
      <c r="L362" s="245"/>
      <c r="M362" s="246"/>
      <c r="N362" s="247"/>
      <c r="O362" s="247"/>
      <c r="P362" s="247"/>
      <c r="Q362" s="247"/>
      <c r="R362" s="247"/>
      <c r="S362" s="247"/>
      <c r="T362" s="24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9" t="s">
        <v>143</v>
      </c>
      <c r="AU362" s="249" t="s">
        <v>86</v>
      </c>
      <c r="AV362" s="13" t="s">
        <v>84</v>
      </c>
      <c r="AW362" s="13" t="s">
        <v>33</v>
      </c>
      <c r="AX362" s="13" t="s">
        <v>76</v>
      </c>
      <c r="AY362" s="249" t="s">
        <v>128</v>
      </c>
    </row>
    <row r="363" s="14" customFormat="1">
      <c r="A363" s="14"/>
      <c r="B363" s="250"/>
      <c r="C363" s="251"/>
      <c r="D363" s="232" t="s">
        <v>143</v>
      </c>
      <c r="E363" s="252" t="s">
        <v>1</v>
      </c>
      <c r="F363" s="253" t="s">
        <v>449</v>
      </c>
      <c r="G363" s="251"/>
      <c r="H363" s="254">
        <v>3.7799999999999998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0" t="s">
        <v>143</v>
      </c>
      <c r="AU363" s="260" t="s">
        <v>86</v>
      </c>
      <c r="AV363" s="14" t="s">
        <v>86</v>
      </c>
      <c r="AW363" s="14" t="s">
        <v>33</v>
      </c>
      <c r="AX363" s="14" t="s">
        <v>76</v>
      </c>
      <c r="AY363" s="260" t="s">
        <v>128</v>
      </c>
    </row>
    <row r="364" s="14" customFormat="1">
      <c r="A364" s="14"/>
      <c r="B364" s="250"/>
      <c r="C364" s="251"/>
      <c r="D364" s="232" t="s">
        <v>143</v>
      </c>
      <c r="E364" s="252" t="s">
        <v>1</v>
      </c>
      <c r="F364" s="253" t="s">
        <v>450</v>
      </c>
      <c r="G364" s="251"/>
      <c r="H364" s="254">
        <v>246.56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143</v>
      </c>
      <c r="AU364" s="260" t="s">
        <v>86</v>
      </c>
      <c r="AV364" s="14" t="s">
        <v>86</v>
      </c>
      <c r="AW364" s="14" t="s">
        <v>33</v>
      </c>
      <c r="AX364" s="14" t="s">
        <v>76</v>
      </c>
      <c r="AY364" s="260" t="s">
        <v>128</v>
      </c>
    </row>
    <row r="365" s="15" customFormat="1">
      <c r="A365" s="15"/>
      <c r="B365" s="271"/>
      <c r="C365" s="272"/>
      <c r="D365" s="232" t="s">
        <v>143</v>
      </c>
      <c r="E365" s="273" t="s">
        <v>1</v>
      </c>
      <c r="F365" s="274" t="s">
        <v>260</v>
      </c>
      <c r="G365" s="272"/>
      <c r="H365" s="275">
        <v>250.34</v>
      </c>
      <c r="I365" s="276"/>
      <c r="J365" s="272"/>
      <c r="K365" s="272"/>
      <c r="L365" s="277"/>
      <c r="M365" s="278"/>
      <c r="N365" s="279"/>
      <c r="O365" s="279"/>
      <c r="P365" s="279"/>
      <c r="Q365" s="279"/>
      <c r="R365" s="279"/>
      <c r="S365" s="279"/>
      <c r="T365" s="28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81" t="s">
        <v>143</v>
      </c>
      <c r="AU365" s="281" t="s">
        <v>86</v>
      </c>
      <c r="AV365" s="15" t="s">
        <v>135</v>
      </c>
      <c r="AW365" s="15" t="s">
        <v>33</v>
      </c>
      <c r="AX365" s="15" t="s">
        <v>84</v>
      </c>
      <c r="AY365" s="281" t="s">
        <v>128</v>
      </c>
    </row>
    <row r="366" s="2" customFormat="1" ht="24.15" customHeight="1">
      <c r="A366" s="39"/>
      <c r="B366" s="40"/>
      <c r="C366" s="261" t="s">
        <v>451</v>
      </c>
      <c r="D366" s="261" t="s">
        <v>193</v>
      </c>
      <c r="E366" s="262" t="s">
        <v>452</v>
      </c>
      <c r="F366" s="263" t="s">
        <v>453</v>
      </c>
      <c r="G366" s="264" t="s">
        <v>454</v>
      </c>
      <c r="H366" s="265">
        <v>31.66</v>
      </c>
      <c r="I366" s="266"/>
      <c r="J366" s="267">
        <f>ROUND(I366*H366,2)</f>
        <v>0</v>
      </c>
      <c r="K366" s="263" t="s">
        <v>134</v>
      </c>
      <c r="L366" s="268"/>
      <c r="M366" s="269" t="s">
        <v>1</v>
      </c>
      <c r="N366" s="270" t="s">
        <v>41</v>
      </c>
      <c r="O366" s="92"/>
      <c r="P366" s="228">
        <f>O366*H366</f>
        <v>0</v>
      </c>
      <c r="Q366" s="228">
        <v>0.00022000000000000001</v>
      </c>
      <c r="R366" s="228">
        <f>Q366*H366</f>
        <v>0.0069652000000000004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192</v>
      </c>
      <c r="AT366" s="230" t="s">
        <v>193</v>
      </c>
      <c r="AU366" s="230" t="s">
        <v>86</v>
      </c>
      <c r="AY366" s="18" t="s">
        <v>128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84</v>
      </c>
      <c r="BK366" s="231">
        <f>ROUND(I366*H366,2)</f>
        <v>0</v>
      </c>
      <c r="BL366" s="18" t="s">
        <v>135</v>
      </c>
      <c r="BM366" s="230" t="s">
        <v>455</v>
      </c>
    </row>
    <row r="367" s="2" customFormat="1">
      <c r="A367" s="39"/>
      <c r="B367" s="40"/>
      <c r="C367" s="41"/>
      <c r="D367" s="232" t="s">
        <v>137</v>
      </c>
      <c r="E367" s="41"/>
      <c r="F367" s="233" t="s">
        <v>453</v>
      </c>
      <c r="G367" s="41"/>
      <c r="H367" s="41"/>
      <c r="I367" s="234"/>
      <c r="J367" s="41"/>
      <c r="K367" s="41"/>
      <c r="L367" s="45"/>
      <c r="M367" s="235"/>
      <c r="N367" s="23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137</v>
      </c>
      <c r="AU367" s="18" t="s">
        <v>86</v>
      </c>
    </row>
    <row r="368" s="14" customFormat="1">
      <c r="A368" s="14"/>
      <c r="B368" s="250"/>
      <c r="C368" s="251"/>
      <c r="D368" s="232" t="s">
        <v>143</v>
      </c>
      <c r="E368" s="252" t="s">
        <v>1</v>
      </c>
      <c r="F368" s="253" t="s">
        <v>456</v>
      </c>
      <c r="G368" s="251"/>
      <c r="H368" s="254">
        <v>31.66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143</v>
      </c>
      <c r="AU368" s="260" t="s">
        <v>86</v>
      </c>
      <c r="AV368" s="14" t="s">
        <v>86</v>
      </c>
      <c r="AW368" s="14" t="s">
        <v>33</v>
      </c>
      <c r="AX368" s="14" t="s">
        <v>84</v>
      </c>
      <c r="AY368" s="260" t="s">
        <v>128</v>
      </c>
    </row>
    <row r="369" s="2" customFormat="1" ht="24.15" customHeight="1">
      <c r="A369" s="39"/>
      <c r="B369" s="40"/>
      <c r="C369" s="261" t="s">
        <v>457</v>
      </c>
      <c r="D369" s="261" t="s">
        <v>193</v>
      </c>
      <c r="E369" s="262" t="s">
        <v>458</v>
      </c>
      <c r="F369" s="263" t="s">
        <v>459</v>
      </c>
      <c r="G369" s="264" t="s">
        <v>366</v>
      </c>
      <c r="H369" s="265">
        <v>520</v>
      </c>
      <c r="I369" s="266"/>
      <c r="J369" s="267">
        <f>ROUND(I369*H369,2)</f>
        <v>0</v>
      </c>
      <c r="K369" s="263" t="s">
        <v>134</v>
      </c>
      <c r="L369" s="268"/>
      <c r="M369" s="269" t="s">
        <v>1</v>
      </c>
      <c r="N369" s="270" t="s">
        <v>41</v>
      </c>
      <c r="O369" s="92"/>
      <c r="P369" s="228">
        <f>O369*H369</f>
        <v>0</v>
      </c>
      <c r="Q369" s="228">
        <v>0.00046000000000000001</v>
      </c>
      <c r="R369" s="228">
        <f>Q369*H369</f>
        <v>0.2392</v>
      </c>
      <c r="S369" s="228">
        <v>0</v>
      </c>
      <c r="T369" s="22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0" t="s">
        <v>192</v>
      </c>
      <c r="AT369" s="230" t="s">
        <v>193</v>
      </c>
      <c r="AU369" s="230" t="s">
        <v>86</v>
      </c>
      <c r="AY369" s="18" t="s">
        <v>128</v>
      </c>
      <c r="BE369" s="231">
        <f>IF(N369="základní",J369,0)</f>
        <v>0</v>
      </c>
      <c r="BF369" s="231">
        <f>IF(N369="snížená",J369,0)</f>
        <v>0</v>
      </c>
      <c r="BG369" s="231">
        <f>IF(N369="zákl. přenesená",J369,0)</f>
        <v>0</v>
      </c>
      <c r="BH369" s="231">
        <f>IF(N369="sníž. přenesená",J369,0)</f>
        <v>0</v>
      </c>
      <c r="BI369" s="231">
        <f>IF(N369="nulová",J369,0)</f>
        <v>0</v>
      </c>
      <c r="BJ369" s="18" t="s">
        <v>84</v>
      </c>
      <c r="BK369" s="231">
        <f>ROUND(I369*H369,2)</f>
        <v>0</v>
      </c>
      <c r="BL369" s="18" t="s">
        <v>135</v>
      </c>
      <c r="BM369" s="230" t="s">
        <v>460</v>
      </c>
    </row>
    <row r="370" s="2" customFormat="1">
      <c r="A370" s="39"/>
      <c r="B370" s="40"/>
      <c r="C370" s="41"/>
      <c r="D370" s="232" t="s">
        <v>137</v>
      </c>
      <c r="E370" s="41"/>
      <c r="F370" s="233" t="s">
        <v>459</v>
      </c>
      <c r="G370" s="41"/>
      <c r="H370" s="41"/>
      <c r="I370" s="234"/>
      <c r="J370" s="41"/>
      <c r="K370" s="41"/>
      <c r="L370" s="45"/>
      <c r="M370" s="235"/>
      <c r="N370" s="23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137</v>
      </c>
      <c r="AU370" s="18" t="s">
        <v>86</v>
      </c>
    </row>
    <row r="371" s="14" customFormat="1">
      <c r="A371" s="14"/>
      <c r="B371" s="250"/>
      <c r="C371" s="251"/>
      <c r="D371" s="232" t="s">
        <v>143</v>
      </c>
      <c r="E371" s="252" t="s">
        <v>1</v>
      </c>
      <c r="F371" s="253" t="s">
        <v>461</v>
      </c>
      <c r="G371" s="251"/>
      <c r="H371" s="254">
        <v>520</v>
      </c>
      <c r="I371" s="255"/>
      <c r="J371" s="251"/>
      <c r="K371" s="251"/>
      <c r="L371" s="256"/>
      <c r="M371" s="257"/>
      <c r="N371" s="258"/>
      <c r="O371" s="258"/>
      <c r="P371" s="258"/>
      <c r="Q371" s="258"/>
      <c r="R371" s="258"/>
      <c r="S371" s="258"/>
      <c r="T371" s="259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0" t="s">
        <v>143</v>
      </c>
      <c r="AU371" s="260" t="s">
        <v>86</v>
      </c>
      <c r="AV371" s="14" t="s">
        <v>86</v>
      </c>
      <c r="AW371" s="14" t="s">
        <v>33</v>
      </c>
      <c r="AX371" s="14" t="s">
        <v>84</v>
      </c>
      <c r="AY371" s="260" t="s">
        <v>128</v>
      </c>
    </row>
    <row r="372" s="2" customFormat="1" ht="21.75" customHeight="1">
      <c r="A372" s="39"/>
      <c r="B372" s="40"/>
      <c r="C372" s="219" t="s">
        <v>462</v>
      </c>
      <c r="D372" s="219" t="s">
        <v>130</v>
      </c>
      <c r="E372" s="220" t="s">
        <v>463</v>
      </c>
      <c r="F372" s="221" t="s">
        <v>464</v>
      </c>
      <c r="G372" s="222" t="s">
        <v>148</v>
      </c>
      <c r="H372" s="223">
        <v>990.00999999999999</v>
      </c>
      <c r="I372" s="224"/>
      <c r="J372" s="225">
        <f>ROUND(I372*H372,2)</f>
        <v>0</v>
      </c>
      <c r="K372" s="221" t="s">
        <v>157</v>
      </c>
      <c r="L372" s="45"/>
      <c r="M372" s="226" t="s">
        <v>1</v>
      </c>
      <c r="N372" s="227" t="s">
        <v>41</v>
      </c>
      <c r="O372" s="92"/>
      <c r="P372" s="228">
        <f>O372*H372</f>
        <v>0</v>
      </c>
      <c r="Q372" s="228">
        <v>0.0086499999999999997</v>
      </c>
      <c r="R372" s="228">
        <f>Q372*H372</f>
        <v>8.5635864999999995</v>
      </c>
      <c r="S372" s="228">
        <v>0</v>
      </c>
      <c r="T372" s="229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0" t="s">
        <v>135</v>
      </c>
      <c r="AT372" s="230" t="s">
        <v>130</v>
      </c>
      <c r="AU372" s="230" t="s">
        <v>86</v>
      </c>
      <c r="AY372" s="18" t="s">
        <v>128</v>
      </c>
      <c r="BE372" s="231">
        <f>IF(N372="základní",J372,0)</f>
        <v>0</v>
      </c>
      <c r="BF372" s="231">
        <f>IF(N372="snížená",J372,0)</f>
        <v>0</v>
      </c>
      <c r="BG372" s="231">
        <f>IF(N372="zákl. přenesená",J372,0)</f>
        <v>0</v>
      </c>
      <c r="BH372" s="231">
        <f>IF(N372="sníž. přenesená",J372,0)</f>
        <v>0</v>
      </c>
      <c r="BI372" s="231">
        <f>IF(N372="nulová",J372,0)</f>
        <v>0</v>
      </c>
      <c r="BJ372" s="18" t="s">
        <v>84</v>
      </c>
      <c r="BK372" s="231">
        <f>ROUND(I372*H372,2)</f>
        <v>0</v>
      </c>
      <c r="BL372" s="18" t="s">
        <v>135</v>
      </c>
      <c r="BM372" s="230" t="s">
        <v>465</v>
      </c>
    </row>
    <row r="373" s="2" customFormat="1">
      <c r="A373" s="39"/>
      <c r="B373" s="40"/>
      <c r="C373" s="41"/>
      <c r="D373" s="232" t="s">
        <v>137</v>
      </c>
      <c r="E373" s="41"/>
      <c r="F373" s="233" t="s">
        <v>466</v>
      </c>
      <c r="G373" s="41"/>
      <c r="H373" s="41"/>
      <c r="I373" s="234"/>
      <c r="J373" s="41"/>
      <c r="K373" s="41"/>
      <c r="L373" s="45"/>
      <c r="M373" s="235"/>
      <c r="N373" s="23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137</v>
      </c>
      <c r="AU373" s="18" t="s">
        <v>86</v>
      </c>
    </row>
    <row r="374" s="2" customFormat="1">
      <c r="A374" s="39"/>
      <c r="B374" s="40"/>
      <c r="C374" s="41"/>
      <c r="D374" s="237" t="s">
        <v>139</v>
      </c>
      <c r="E374" s="41"/>
      <c r="F374" s="238" t="s">
        <v>467</v>
      </c>
      <c r="G374" s="41"/>
      <c r="H374" s="41"/>
      <c r="I374" s="234"/>
      <c r="J374" s="41"/>
      <c r="K374" s="41"/>
      <c r="L374" s="45"/>
      <c r="M374" s="235"/>
      <c r="N374" s="23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139</v>
      </c>
      <c r="AU374" s="18" t="s">
        <v>86</v>
      </c>
    </row>
    <row r="375" s="13" customFormat="1">
      <c r="A375" s="13"/>
      <c r="B375" s="240"/>
      <c r="C375" s="241"/>
      <c r="D375" s="232" t="s">
        <v>143</v>
      </c>
      <c r="E375" s="242" t="s">
        <v>1</v>
      </c>
      <c r="F375" s="243" t="s">
        <v>162</v>
      </c>
      <c r="G375" s="241"/>
      <c r="H375" s="242" t="s">
        <v>1</v>
      </c>
      <c r="I375" s="244"/>
      <c r="J375" s="241"/>
      <c r="K375" s="241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143</v>
      </c>
      <c r="AU375" s="249" t="s">
        <v>86</v>
      </c>
      <c r="AV375" s="13" t="s">
        <v>84</v>
      </c>
      <c r="AW375" s="13" t="s">
        <v>33</v>
      </c>
      <c r="AX375" s="13" t="s">
        <v>76</v>
      </c>
      <c r="AY375" s="249" t="s">
        <v>128</v>
      </c>
    </row>
    <row r="376" s="14" customFormat="1">
      <c r="A376" s="14"/>
      <c r="B376" s="250"/>
      <c r="C376" s="251"/>
      <c r="D376" s="232" t="s">
        <v>143</v>
      </c>
      <c r="E376" s="252" t="s">
        <v>1</v>
      </c>
      <c r="F376" s="253" t="s">
        <v>468</v>
      </c>
      <c r="G376" s="251"/>
      <c r="H376" s="254">
        <v>54.630000000000003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143</v>
      </c>
      <c r="AU376" s="260" t="s">
        <v>86</v>
      </c>
      <c r="AV376" s="14" t="s">
        <v>86</v>
      </c>
      <c r="AW376" s="14" t="s">
        <v>33</v>
      </c>
      <c r="AX376" s="14" t="s">
        <v>76</v>
      </c>
      <c r="AY376" s="260" t="s">
        <v>128</v>
      </c>
    </row>
    <row r="377" s="14" customFormat="1">
      <c r="A377" s="14"/>
      <c r="B377" s="250"/>
      <c r="C377" s="251"/>
      <c r="D377" s="232" t="s">
        <v>143</v>
      </c>
      <c r="E377" s="252" t="s">
        <v>1</v>
      </c>
      <c r="F377" s="253" t="s">
        <v>469</v>
      </c>
      <c r="G377" s="251"/>
      <c r="H377" s="254">
        <v>935.38</v>
      </c>
      <c r="I377" s="255"/>
      <c r="J377" s="251"/>
      <c r="K377" s="251"/>
      <c r="L377" s="256"/>
      <c r="M377" s="257"/>
      <c r="N377" s="258"/>
      <c r="O377" s="258"/>
      <c r="P377" s="258"/>
      <c r="Q377" s="258"/>
      <c r="R377" s="258"/>
      <c r="S377" s="258"/>
      <c r="T377" s="25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0" t="s">
        <v>143</v>
      </c>
      <c r="AU377" s="260" t="s">
        <v>86</v>
      </c>
      <c r="AV377" s="14" t="s">
        <v>86</v>
      </c>
      <c r="AW377" s="14" t="s">
        <v>33</v>
      </c>
      <c r="AX377" s="14" t="s">
        <v>76</v>
      </c>
      <c r="AY377" s="260" t="s">
        <v>128</v>
      </c>
    </row>
    <row r="378" s="15" customFormat="1">
      <c r="A378" s="15"/>
      <c r="B378" s="271"/>
      <c r="C378" s="272"/>
      <c r="D378" s="232" t="s">
        <v>143</v>
      </c>
      <c r="E378" s="273" t="s">
        <v>1</v>
      </c>
      <c r="F378" s="274" t="s">
        <v>260</v>
      </c>
      <c r="G378" s="272"/>
      <c r="H378" s="275">
        <v>990.00999999999999</v>
      </c>
      <c r="I378" s="276"/>
      <c r="J378" s="272"/>
      <c r="K378" s="272"/>
      <c r="L378" s="277"/>
      <c r="M378" s="278"/>
      <c r="N378" s="279"/>
      <c r="O378" s="279"/>
      <c r="P378" s="279"/>
      <c r="Q378" s="279"/>
      <c r="R378" s="279"/>
      <c r="S378" s="279"/>
      <c r="T378" s="280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81" t="s">
        <v>143</v>
      </c>
      <c r="AU378" s="281" t="s">
        <v>86</v>
      </c>
      <c r="AV378" s="15" t="s">
        <v>135</v>
      </c>
      <c r="AW378" s="15" t="s">
        <v>33</v>
      </c>
      <c r="AX378" s="15" t="s">
        <v>84</v>
      </c>
      <c r="AY378" s="281" t="s">
        <v>128</v>
      </c>
    </row>
    <row r="379" s="2" customFormat="1" ht="21.75" customHeight="1">
      <c r="A379" s="39"/>
      <c r="B379" s="40"/>
      <c r="C379" s="219" t="s">
        <v>470</v>
      </c>
      <c r="D379" s="219" t="s">
        <v>130</v>
      </c>
      <c r="E379" s="220" t="s">
        <v>471</v>
      </c>
      <c r="F379" s="221" t="s">
        <v>472</v>
      </c>
      <c r="G379" s="222" t="s">
        <v>148</v>
      </c>
      <c r="H379" s="223">
        <v>990.00999999999999</v>
      </c>
      <c r="I379" s="224"/>
      <c r="J379" s="225">
        <f>ROUND(I379*H379,2)</f>
        <v>0</v>
      </c>
      <c r="K379" s="221" t="s">
        <v>157</v>
      </c>
      <c r="L379" s="45"/>
      <c r="M379" s="226" t="s">
        <v>1</v>
      </c>
      <c r="N379" s="227" t="s">
        <v>41</v>
      </c>
      <c r="O379" s="92"/>
      <c r="P379" s="228">
        <f>O379*H379</f>
        <v>0</v>
      </c>
      <c r="Q379" s="228">
        <v>0</v>
      </c>
      <c r="R379" s="228">
        <f>Q379*H379</f>
        <v>0</v>
      </c>
      <c r="S379" s="228">
        <v>0</v>
      </c>
      <c r="T379" s="22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30" t="s">
        <v>135</v>
      </c>
      <c r="AT379" s="230" t="s">
        <v>130</v>
      </c>
      <c r="AU379" s="230" t="s">
        <v>86</v>
      </c>
      <c r="AY379" s="18" t="s">
        <v>128</v>
      </c>
      <c r="BE379" s="231">
        <f>IF(N379="základní",J379,0)</f>
        <v>0</v>
      </c>
      <c r="BF379" s="231">
        <f>IF(N379="snížená",J379,0)</f>
        <v>0</v>
      </c>
      <c r="BG379" s="231">
        <f>IF(N379="zákl. přenesená",J379,0)</f>
        <v>0</v>
      </c>
      <c r="BH379" s="231">
        <f>IF(N379="sníž. přenesená",J379,0)</f>
        <v>0</v>
      </c>
      <c r="BI379" s="231">
        <f>IF(N379="nulová",J379,0)</f>
        <v>0</v>
      </c>
      <c r="BJ379" s="18" t="s">
        <v>84</v>
      </c>
      <c r="BK379" s="231">
        <f>ROUND(I379*H379,2)</f>
        <v>0</v>
      </c>
      <c r="BL379" s="18" t="s">
        <v>135</v>
      </c>
      <c r="BM379" s="230" t="s">
        <v>473</v>
      </c>
    </row>
    <row r="380" s="2" customFormat="1">
      <c r="A380" s="39"/>
      <c r="B380" s="40"/>
      <c r="C380" s="41"/>
      <c r="D380" s="232" t="s">
        <v>137</v>
      </c>
      <c r="E380" s="41"/>
      <c r="F380" s="233" t="s">
        <v>474</v>
      </c>
      <c r="G380" s="41"/>
      <c r="H380" s="41"/>
      <c r="I380" s="234"/>
      <c r="J380" s="41"/>
      <c r="K380" s="41"/>
      <c r="L380" s="45"/>
      <c r="M380" s="235"/>
      <c r="N380" s="23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137</v>
      </c>
      <c r="AU380" s="18" t="s">
        <v>86</v>
      </c>
    </row>
    <row r="381" s="2" customFormat="1">
      <c r="A381" s="39"/>
      <c r="B381" s="40"/>
      <c r="C381" s="41"/>
      <c r="D381" s="237" t="s">
        <v>139</v>
      </c>
      <c r="E381" s="41"/>
      <c r="F381" s="238" t="s">
        <v>475</v>
      </c>
      <c r="G381" s="41"/>
      <c r="H381" s="41"/>
      <c r="I381" s="234"/>
      <c r="J381" s="41"/>
      <c r="K381" s="41"/>
      <c r="L381" s="45"/>
      <c r="M381" s="235"/>
      <c r="N381" s="23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139</v>
      </c>
      <c r="AU381" s="18" t="s">
        <v>86</v>
      </c>
    </row>
    <row r="382" s="13" customFormat="1">
      <c r="A382" s="13"/>
      <c r="B382" s="240"/>
      <c r="C382" s="241"/>
      <c r="D382" s="232" t="s">
        <v>143</v>
      </c>
      <c r="E382" s="242" t="s">
        <v>1</v>
      </c>
      <c r="F382" s="243" t="s">
        <v>162</v>
      </c>
      <c r="G382" s="241"/>
      <c r="H382" s="242" t="s">
        <v>1</v>
      </c>
      <c r="I382" s="244"/>
      <c r="J382" s="241"/>
      <c r="K382" s="241"/>
      <c r="L382" s="245"/>
      <c r="M382" s="246"/>
      <c r="N382" s="247"/>
      <c r="O382" s="247"/>
      <c r="P382" s="247"/>
      <c r="Q382" s="247"/>
      <c r="R382" s="247"/>
      <c r="S382" s="247"/>
      <c r="T382" s="24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9" t="s">
        <v>143</v>
      </c>
      <c r="AU382" s="249" t="s">
        <v>86</v>
      </c>
      <c r="AV382" s="13" t="s">
        <v>84</v>
      </c>
      <c r="AW382" s="13" t="s">
        <v>33</v>
      </c>
      <c r="AX382" s="13" t="s">
        <v>76</v>
      </c>
      <c r="AY382" s="249" t="s">
        <v>128</v>
      </c>
    </row>
    <row r="383" s="14" customFormat="1">
      <c r="A383" s="14"/>
      <c r="B383" s="250"/>
      <c r="C383" s="251"/>
      <c r="D383" s="232" t="s">
        <v>143</v>
      </c>
      <c r="E383" s="252" t="s">
        <v>1</v>
      </c>
      <c r="F383" s="253" t="s">
        <v>476</v>
      </c>
      <c r="G383" s="251"/>
      <c r="H383" s="254">
        <v>54.630000000000003</v>
      </c>
      <c r="I383" s="255"/>
      <c r="J383" s="251"/>
      <c r="K383" s="251"/>
      <c r="L383" s="256"/>
      <c r="M383" s="257"/>
      <c r="N383" s="258"/>
      <c r="O383" s="258"/>
      <c r="P383" s="258"/>
      <c r="Q383" s="258"/>
      <c r="R383" s="258"/>
      <c r="S383" s="258"/>
      <c r="T383" s="25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0" t="s">
        <v>143</v>
      </c>
      <c r="AU383" s="260" t="s">
        <v>86</v>
      </c>
      <c r="AV383" s="14" t="s">
        <v>86</v>
      </c>
      <c r="AW383" s="14" t="s">
        <v>33</v>
      </c>
      <c r="AX383" s="14" t="s">
        <v>76</v>
      </c>
      <c r="AY383" s="260" t="s">
        <v>128</v>
      </c>
    </row>
    <row r="384" s="14" customFormat="1">
      <c r="A384" s="14"/>
      <c r="B384" s="250"/>
      <c r="C384" s="251"/>
      <c r="D384" s="232" t="s">
        <v>143</v>
      </c>
      <c r="E384" s="252" t="s">
        <v>1</v>
      </c>
      <c r="F384" s="253" t="s">
        <v>469</v>
      </c>
      <c r="G384" s="251"/>
      <c r="H384" s="254">
        <v>935.38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0" t="s">
        <v>143</v>
      </c>
      <c r="AU384" s="260" t="s">
        <v>86</v>
      </c>
      <c r="AV384" s="14" t="s">
        <v>86</v>
      </c>
      <c r="AW384" s="14" t="s">
        <v>33</v>
      </c>
      <c r="AX384" s="14" t="s">
        <v>76</v>
      </c>
      <c r="AY384" s="260" t="s">
        <v>128</v>
      </c>
    </row>
    <row r="385" s="15" customFormat="1">
      <c r="A385" s="15"/>
      <c r="B385" s="271"/>
      <c r="C385" s="272"/>
      <c r="D385" s="232" t="s">
        <v>143</v>
      </c>
      <c r="E385" s="273" t="s">
        <v>1</v>
      </c>
      <c r="F385" s="274" t="s">
        <v>260</v>
      </c>
      <c r="G385" s="272"/>
      <c r="H385" s="275">
        <v>990.00999999999999</v>
      </c>
      <c r="I385" s="276"/>
      <c r="J385" s="272"/>
      <c r="K385" s="272"/>
      <c r="L385" s="277"/>
      <c r="M385" s="278"/>
      <c r="N385" s="279"/>
      <c r="O385" s="279"/>
      <c r="P385" s="279"/>
      <c r="Q385" s="279"/>
      <c r="R385" s="279"/>
      <c r="S385" s="279"/>
      <c r="T385" s="28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81" t="s">
        <v>143</v>
      </c>
      <c r="AU385" s="281" t="s">
        <v>86</v>
      </c>
      <c r="AV385" s="15" t="s">
        <v>135</v>
      </c>
      <c r="AW385" s="15" t="s">
        <v>33</v>
      </c>
      <c r="AX385" s="15" t="s">
        <v>84</v>
      </c>
      <c r="AY385" s="281" t="s">
        <v>128</v>
      </c>
    </row>
    <row r="386" s="2" customFormat="1" ht="24.15" customHeight="1">
      <c r="A386" s="39"/>
      <c r="B386" s="40"/>
      <c r="C386" s="219" t="s">
        <v>477</v>
      </c>
      <c r="D386" s="219" t="s">
        <v>130</v>
      </c>
      <c r="E386" s="220" t="s">
        <v>478</v>
      </c>
      <c r="F386" s="221" t="s">
        <v>479</v>
      </c>
      <c r="G386" s="222" t="s">
        <v>480</v>
      </c>
      <c r="H386" s="223">
        <v>15.914</v>
      </c>
      <c r="I386" s="224"/>
      <c r="J386" s="225">
        <f>ROUND(I386*H386,2)</f>
        <v>0</v>
      </c>
      <c r="K386" s="221" t="s">
        <v>134</v>
      </c>
      <c r="L386" s="45"/>
      <c r="M386" s="226" t="s">
        <v>1</v>
      </c>
      <c r="N386" s="227" t="s">
        <v>41</v>
      </c>
      <c r="O386" s="92"/>
      <c r="P386" s="228">
        <f>O386*H386</f>
        <v>0</v>
      </c>
      <c r="Q386" s="228">
        <v>1.09528</v>
      </c>
      <c r="R386" s="228">
        <f>Q386*H386</f>
        <v>17.430285919999999</v>
      </c>
      <c r="S386" s="228">
        <v>0</v>
      </c>
      <c r="T386" s="22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30" t="s">
        <v>135</v>
      </c>
      <c r="AT386" s="230" t="s">
        <v>130</v>
      </c>
      <c r="AU386" s="230" t="s">
        <v>86</v>
      </c>
      <c r="AY386" s="18" t="s">
        <v>128</v>
      </c>
      <c r="BE386" s="231">
        <f>IF(N386="základní",J386,0)</f>
        <v>0</v>
      </c>
      <c r="BF386" s="231">
        <f>IF(N386="snížená",J386,0)</f>
        <v>0</v>
      </c>
      <c r="BG386" s="231">
        <f>IF(N386="zákl. přenesená",J386,0)</f>
        <v>0</v>
      </c>
      <c r="BH386" s="231">
        <f>IF(N386="sníž. přenesená",J386,0)</f>
        <v>0</v>
      </c>
      <c r="BI386" s="231">
        <f>IF(N386="nulová",J386,0)</f>
        <v>0</v>
      </c>
      <c r="BJ386" s="18" t="s">
        <v>84</v>
      </c>
      <c r="BK386" s="231">
        <f>ROUND(I386*H386,2)</f>
        <v>0</v>
      </c>
      <c r="BL386" s="18" t="s">
        <v>135</v>
      </c>
      <c r="BM386" s="230" t="s">
        <v>481</v>
      </c>
    </row>
    <row r="387" s="2" customFormat="1">
      <c r="A387" s="39"/>
      <c r="B387" s="40"/>
      <c r="C387" s="41"/>
      <c r="D387" s="232" t="s">
        <v>137</v>
      </c>
      <c r="E387" s="41"/>
      <c r="F387" s="233" t="s">
        <v>482</v>
      </c>
      <c r="G387" s="41"/>
      <c r="H387" s="41"/>
      <c r="I387" s="234"/>
      <c r="J387" s="41"/>
      <c r="K387" s="41"/>
      <c r="L387" s="45"/>
      <c r="M387" s="235"/>
      <c r="N387" s="23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137</v>
      </c>
      <c r="AU387" s="18" t="s">
        <v>86</v>
      </c>
    </row>
    <row r="388" s="2" customFormat="1">
      <c r="A388" s="39"/>
      <c r="B388" s="40"/>
      <c r="C388" s="41"/>
      <c r="D388" s="237" t="s">
        <v>139</v>
      </c>
      <c r="E388" s="41"/>
      <c r="F388" s="238" t="s">
        <v>483</v>
      </c>
      <c r="G388" s="41"/>
      <c r="H388" s="41"/>
      <c r="I388" s="234"/>
      <c r="J388" s="41"/>
      <c r="K388" s="41"/>
      <c r="L388" s="45"/>
      <c r="M388" s="235"/>
      <c r="N388" s="23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139</v>
      </c>
      <c r="AU388" s="18" t="s">
        <v>86</v>
      </c>
    </row>
    <row r="389" s="13" customFormat="1">
      <c r="A389" s="13"/>
      <c r="B389" s="240"/>
      <c r="C389" s="241"/>
      <c r="D389" s="232" t="s">
        <v>143</v>
      </c>
      <c r="E389" s="242" t="s">
        <v>1</v>
      </c>
      <c r="F389" s="243" t="s">
        <v>162</v>
      </c>
      <c r="G389" s="241"/>
      <c r="H389" s="242" t="s">
        <v>1</v>
      </c>
      <c r="I389" s="244"/>
      <c r="J389" s="241"/>
      <c r="K389" s="241"/>
      <c r="L389" s="245"/>
      <c r="M389" s="246"/>
      <c r="N389" s="247"/>
      <c r="O389" s="247"/>
      <c r="P389" s="247"/>
      <c r="Q389" s="247"/>
      <c r="R389" s="247"/>
      <c r="S389" s="247"/>
      <c r="T389" s="248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9" t="s">
        <v>143</v>
      </c>
      <c r="AU389" s="249" t="s">
        <v>86</v>
      </c>
      <c r="AV389" s="13" t="s">
        <v>84</v>
      </c>
      <c r="AW389" s="13" t="s">
        <v>33</v>
      </c>
      <c r="AX389" s="13" t="s">
        <v>76</v>
      </c>
      <c r="AY389" s="249" t="s">
        <v>128</v>
      </c>
    </row>
    <row r="390" s="14" customFormat="1">
      <c r="A390" s="14"/>
      <c r="B390" s="250"/>
      <c r="C390" s="251"/>
      <c r="D390" s="232" t="s">
        <v>143</v>
      </c>
      <c r="E390" s="252" t="s">
        <v>1</v>
      </c>
      <c r="F390" s="253" t="s">
        <v>484</v>
      </c>
      <c r="G390" s="251"/>
      <c r="H390" s="254">
        <v>14.872999999999999</v>
      </c>
      <c r="I390" s="255"/>
      <c r="J390" s="251"/>
      <c r="K390" s="251"/>
      <c r="L390" s="256"/>
      <c r="M390" s="257"/>
      <c r="N390" s="258"/>
      <c r="O390" s="258"/>
      <c r="P390" s="258"/>
      <c r="Q390" s="258"/>
      <c r="R390" s="258"/>
      <c r="S390" s="258"/>
      <c r="T390" s="259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0" t="s">
        <v>143</v>
      </c>
      <c r="AU390" s="260" t="s">
        <v>86</v>
      </c>
      <c r="AV390" s="14" t="s">
        <v>86</v>
      </c>
      <c r="AW390" s="14" t="s">
        <v>33</v>
      </c>
      <c r="AX390" s="14" t="s">
        <v>76</v>
      </c>
      <c r="AY390" s="260" t="s">
        <v>128</v>
      </c>
    </row>
    <row r="391" s="14" customFormat="1">
      <c r="A391" s="14"/>
      <c r="B391" s="250"/>
      <c r="C391" s="251"/>
      <c r="D391" s="232" t="s">
        <v>143</v>
      </c>
      <c r="E391" s="252" t="s">
        <v>1</v>
      </c>
      <c r="F391" s="253" t="s">
        <v>485</v>
      </c>
      <c r="G391" s="251"/>
      <c r="H391" s="254">
        <v>1.0409999999999999</v>
      </c>
      <c r="I391" s="255"/>
      <c r="J391" s="251"/>
      <c r="K391" s="251"/>
      <c r="L391" s="256"/>
      <c r="M391" s="257"/>
      <c r="N391" s="258"/>
      <c r="O391" s="258"/>
      <c r="P391" s="258"/>
      <c r="Q391" s="258"/>
      <c r="R391" s="258"/>
      <c r="S391" s="258"/>
      <c r="T391" s="25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0" t="s">
        <v>143</v>
      </c>
      <c r="AU391" s="260" t="s">
        <v>86</v>
      </c>
      <c r="AV391" s="14" t="s">
        <v>86</v>
      </c>
      <c r="AW391" s="14" t="s">
        <v>33</v>
      </c>
      <c r="AX391" s="14" t="s">
        <v>76</v>
      </c>
      <c r="AY391" s="260" t="s">
        <v>128</v>
      </c>
    </row>
    <row r="392" s="15" customFormat="1">
      <c r="A392" s="15"/>
      <c r="B392" s="271"/>
      <c r="C392" s="272"/>
      <c r="D392" s="232" t="s">
        <v>143</v>
      </c>
      <c r="E392" s="273" t="s">
        <v>1</v>
      </c>
      <c r="F392" s="274" t="s">
        <v>260</v>
      </c>
      <c r="G392" s="272"/>
      <c r="H392" s="275">
        <v>15.914</v>
      </c>
      <c r="I392" s="276"/>
      <c r="J392" s="272"/>
      <c r="K392" s="272"/>
      <c r="L392" s="277"/>
      <c r="M392" s="278"/>
      <c r="N392" s="279"/>
      <c r="O392" s="279"/>
      <c r="P392" s="279"/>
      <c r="Q392" s="279"/>
      <c r="R392" s="279"/>
      <c r="S392" s="279"/>
      <c r="T392" s="280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1" t="s">
        <v>143</v>
      </c>
      <c r="AU392" s="281" t="s">
        <v>86</v>
      </c>
      <c r="AV392" s="15" t="s">
        <v>135</v>
      </c>
      <c r="AW392" s="15" t="s">
        <v>33</v>
      </c>
      <c r="AX392" s="15" t="s">
        <v>84</v>
      </c>
      <c r="AY392" s="281" t="s">
        <v>128</v>
      </c>
    </row>
    <row r="393" s="2" customFormat="1" ht="24.15" customHeight="1">
      <c r="A393" s="39"/>
      <c r="B393" s="40"/>
      <c r="C393" s="219" t="s">
        <v>486</v>
      </c>
      <c r="D393" s="219" t="s">
        <v>130</v>
      </c>
      <c r="E393" s="220" t="s">
        <v>487</v>
      </c>
      <c r="F393" s="221" t="s">
        <v>488</v>
      </c>
      <c r="G393" s="222" t="s">
        <v>480</v>
      </c>
      <c r="H393" s="223">
        <v>1.5169999999999999</v>
      </c>
      <c r="I393" s="224"/>
      <c r="J393" s="225">
        <f>ROUND(I393*H393,2)</f>
        <v>0</v>
      </c>
      <c r="K393" s="221" t="s">
        <v>134</v>
      </c>
      <c r="L393" s="45"/>
      <c r="M393" s="226" t="s">
        <v>1</v>
      </c>
      <c r="N393" s="227" t="s">
        <v>41</v>
      </c>
      <c r="O393" s="92"/>
      <c r="P393" s="228">
        <f>O393*H393</f>
        <v>0</v>
      </c>
      <c r="Q393" s="228">
        <v>1.0556000000000001</v>
      </c>
      <c r="R393" s="228">
        <f>Q393*H393</f>
        <v>1.6013452000000001</v>
      </c>
      <c r="S393" s="228">
        <v>0</v>
      </c>
      <c r="T393" s="22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30" t="s">
        <v>135</v>
      </c>
      <c r="AT393" s="230" t="s">
        <v>130</v>
      </c>
      <c r="AU393" s="230" t="s">
        <v>86</v>
      </c>
      <c r="AY393" s="18" t="s">
        <v>128</v>
      </c>
      <c r="BE393" s="231">
        <f>IF(N393="základní",J393,0)</f>
        <v>0</v>
      </c>
      <c r="BF393" s="231">
        <f>IF(N393="snížená",J393,0)</f>
        <v>0</v>
      </c>
      <c r="BG393" s="231">
        <f>IF(N393="zákl. přenesená",J393,0)</f>
        <v>0</v>
      </c>
      <c r="BH393" s="231">
        <f>IF(N393="sníž. přenesená",J393,0)</f>
        <v>0</v>
      </c>
      <c r="BI393" s="231">
        <f>IF(N393="nulová",J393,0)</f>
        <v>0</v>
      </c>
      <c r="BJ393" s="18" t="s">
        <v>84</v>
      </c>
      <c r="BK393" s="231">
        <f>ROUND(I393*H393,2)</f>
        <v>0</v>
      </c>
      <c r="BL393" s="18" t="s">
        <v>135</v>
      </c>
      <c r="BM393" s="230" t="s">
        <v>489</v>
      </c>
    </row>
    <row r="394" s="2" customFormat="1">
      <c r="A394" s="39"/>
      <c r="B394" s="40"/>
      <c r="C394" s="41"/>
      <c r="D394" s="232" t="s">
        <v>137</v>
      </c>
      <c r="E394" s="41"/>
      <c r="F394" s="233" t="s">
        <v>490</v>
      </c>
      <c r="G394" s="41"/>
      <c r="H394" s="41"/>
      <c r="I394" s="234"/>
      <c r="J394" s="41"/>
      <c r="K394" s="41"/>
      <c r="L394" s="45"/>
      <c r="M394" s="235"/>
      <c r="N394" s="23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137</v>
      </c>
      <c r="AU394" s="18" t="s">
        <v>86</v>
      </c>
    </row>
    <row r="395" s="2" customFormat="1">
      <c r="A395" s="39"/>
      <c r="B395" s="40"/>
      <c r="C395" s="41"/>
      <c r="D395" s="237" t="s">
        <v>139</v>
      </c>
      <c r="E395" s="41"/>
      <c r="F395" s="238" t="s">
        <v>491</v>
      </c>
      <c r="G395" s="41"/>
      <c r="H395" s="41"/>
      <c r="I395" s="234"/>
      <c r="J395" s="41"/>
      <c r="K395" s="41"/>
      <c r="L395" s="45"/>
      <c r="M395" s="235"/>
      <c r="N395" s="23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139</v>
      </c>
      <c r="AU395" s="18" t="s">
        <v>86</v>
      </c>
    </row>
    <row r="396" s="13" customFormat="1">
      <c r="A396" s="13"/>
      <c r="B396" s="240"/>
      <c r="C396" s="241"/>
      <c r="D396" s="232" t="s">
        <v>143</v>
      </c>
      <c r="E396" s="242" t="s">
        <v>1</v>
      </c>
      <c r="F396" s="243" t="s">
        <v>162</v>
      </c>
      <c r="G396" s="241"/>
      <c r="H396" s="242" t="s">
        <v>1</v>
      </c>
      <c r="I396" s="244"/>
      <c r="J396" s="241"/>
      <c r="K396" s="241"/>
      <c r="L396" s="245"/>
      <c r="M396" s="246"/>
      <c r="N396" s="247"/>
      <c r="O396" s="247"/>
      <c r="P396" s="247"/>
      <c r="Q396" s="247"/>
      <c r="R396" s="247"/>
      <c r="S396" s="247"/>
      <c r="T396" s="24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9" t="s">
        <v>143</v>
      </c>
      <c r="AU396" s="249" t="s">
        <v>86</v>
      </c>
      <c r="AV396" s="13" t="s">
        <v>84</v>
      </c>
      <c r="AW396" s="13" t="s">
        <v>33</v>
      </c>
      <c r="AX396" s="13" t="s">
        <v>76</v>
      </c>
      <c r="AY396" s="249" t="s">
        <v>128</v>
      </c>
    </row>
    <row r="397" s="14" customFormat="1">
      <c r="A397" s="14"/>
      <c r="B397" s="250"/>
      <c r="C397" s="251"/>
      <c r="D397" s="232" t="s">
        <v>143</v>
      </c>
      <c r="E397" s="252" t="s">
        <v>1</v>
      </c>
      <c r="F397" s="253" t="s">
        <v>492</v>
      </c>
      <c r="G397" s="251"/>
      <c r="H397" s="254">
        <v>1.4179999999999999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0" t="s">
        <v>143</v>
      </c>
      <c r="AU397" s="260" t="s">
        <v>86</v>
      </c>
      <c r="AV397" s="14" t="s">
        <v>86</v>
      </c>
      <c r="AW397" s="14" t="s">
        <v>33</v>
      </c>
      <c r="AX397" s="14" t="s">
        <v>76</v>
      </c>
      <c r="AY397" s="260" t="s">
        <v>128</v>
      </c>
    </row>
    <row r="398" s="14" customFormat="1">
      <c r="A398" s="14"/>
      <c r="B398" s="250"/>
      <c r="C398" s="251"/>
      <c r="D398" s="232" t="s">
        <v>143</v>
      </c>
      <c r="E398" s="252" t="s">
        <v>1</v>
      </c>
      <c r="F398" s="253" t="s">
        <v>493</v>
      </c>
      <c r="G398" s="251"/>
      <c r="H398" s="254">
        <v>0.099000000000000005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0" t="s">
        <v>143</v>
      </c>
      <c r="AU398" s="260" t="s">
        <v>86</v>
      </c>
      <c r="AV398" s="14" t="s">
        <v>86</v>
      </c>
      <c r="AW398" s="14" t="s">
        <v>33</v>
      </c>
      <c r="AX398" s="14" t="s">
        <v>76</v>
      </c>
      <c r="AY398" s="260" t="s">
        <v>128</v>
      </c>
    </row>
    <row r="399" s="15" customFormat="1">
      <c r="A399" s="15"/>
      <c r="B399" s="271"/>
      <c r="C399" s="272"/>
      <c r="D399" s="232" t="s">
        <v>143</v>
      </c>
      <c r="E399" s="273" t="s">
        <v>1</v>
      </c>
      <c r="F399" s="274" t="s">
        <v>260</v>
      </c>
      <c r="G399" s="272"/>
      <c r="H399" s="275">
        <v>1.5169999999999999</v>
      </c>
      <c r="I399" s="276"/>
      <c r="J399" s="272"/>
      <c r="K399" s="272"/>
      <c r="L399" s="277"/>
      <c r="M399" s="278"/>
      <c r="N399" s="279"/>
      <c r="O399" s="279"/>
      <c r="P399" s="279"/>
      <c r="Q399" s="279"/>
      <c r="R399" s="279"/>
      <c r="S399" s="279"/>
      <c r="T399" s="280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81" t="s">
        <v>143</v>
      </c>
      <c r="AU399" s="281" t="s">
        <v>86</v>
      </c>
      <c r="AV399" s="15" t="s">
        <v>135</v>
      </c>
      <c r="AW399" s="15" t="s">
        <v>33</v>
      </c>
      <c r="AX399" s="15" t="s">
        <v>84</v>
      </c>
      <c r="AY399" s="281" t="s">
        <v>128</v>
      </c>
    </row>
    <row r="400" s="2" customFormat="1" ht="24.15" customHeight="1">
      <c r="A400" s="39"/>
      <c r="B400" s="40"/>
      <c r="C400" s="219" t="s">
        <v>494</v>
      </c>
      <c r="D400" s="219" t="s">
        <v>130</v>
      </c>
      <c r="E400" s="220" t="s">
        <v>495</v>
      </c>
      <c r="F400" s="221" t="s">
        <v>496</v>
      </c>
      <c r="G400" s="222" t="s">
        <v>480</v>
      </c>
      <c r="H400" s="223">
        <v>2.5099999999999998</v>
      </c>
      <c r="I400" s="224"/>
      <c r="J400" s="225">
        <f>ROUND(I400*H400,2)</f>
        <v>0</v>
      </c>
      <c r="K400" s="221" t="s">
        <v>157</v>
      </c>
      <c r="L400" s="45"/>
      <c r="M400" s="226" t="s">
        <v>1</v>
      </c>
      <c r="N400" s="227" t="s">
        <v>41</v>
      </c>
      <c r="O400" s="92"/>
      <c r="P400" s="228">
        <f>O400*H400</f>
        <v>0</v>
      </c>
      <c r="Q400" s="228">
        <v>1.03955</v>
      </c>
      <c r="R400" s="228">
        <f>Q400*H400</f>
        <v>2.6092704999999996</v>
      </c>
      <c r="S400" s="228">
        <v>0</v>
      </c>
      <c r="T400" s="22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30" t="s">
        <v>135</v>
      </c>
      <c r="AT400" s="230" t="s">
        <v>130</v>
      </c>
      <c r="AU400" s="230" t="s">
        <v>86</v>
      </c>
      <c r="AY400" s="18" t="s">
        <v>128</v>
      </c>
      <c r="BE400" s="231">
        <f>IF(N400="základní",J400,0)</f>
        <v>0</v>
      </c>
      <c r="BF400" s="231">
        <f>IF(N400="snížená",J400,0)</f>
        <v>0</v>
      </c>
      <c r="BG400" s="231">
        <f>IF(N400="zákl. přenesená",J400,0)</f>
        <v>0</v>
      </c>
      <c r="BH400" s="231">
        <f>IF(N400="sníž. přenesená",J400,0)</f>
        <v>0</v>
      </c>
      <c r="BI400" s="231">
        <f>IF(N400="nulová",J400,0)</f>
        <v>0</v>
      </c>
      <c r="BJ400" s="18" t="s">
        <v>84</v>
      </c>
      <c r="BK400" s="231">
        <f>ROUND(I400*H400,2)</f>
        <v>0</v>
      </c>
      <c r="BL400" s="18" t="s">
        <v>135</v>
      </c>
      <c r="BM400" s="230" t="s">
        <v>497</v>
      </c>
    </row>
    <row r="401" s="2" customFormat="1">
      <c r="A401" s="39"/>
      <c r="B401" s="40"/>
      <c r="C401" s="41"/>
      <c r="D401" s="232" t="s">
        <v>137</v>
      </c>
      <c r="E401" s="41"/>
      <c r="F401" s="233" t="s">
        <v>498</v>
      </c>
      <c r="G401" s="41"/>
      <c r="H401" s="41"/>
      <c r="I401" s="234"/>
      <c r="J401" s="41"/>
      <c r="K401" s="41"/>
      <c r="L401" s="45"/>
      <c r="M401" s="235"/>
      <c r="N401" s="23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137</v>
      </c>
      <c r="AU401" s="18" t="s">
        <v>86</v>
      </c>
    </row>
    <row r="402" s="2" customFormat="1">
      <c r="A402" s="39"/>
      <c r="B402" s="40"/>
      <c r="C402" s="41"/>
      <c r="D402" s="237" t="s">
        <v>139</v>
      </c>
      <c r="E402" s="41"/>
      <c r="F402" s="238" t="s">
        <v>499</v>
      </c>
      <c r="G402" s="41"/>
      <c r="H402" s="41"/>
      <c r="I402" s="234"/>
      <c r="J402" s="41"/>
      <c r="K402" s="41"/>
      <c r="L402" s="45"/>
      <c r="M402" s="235"/>
      <c r="N402" s="23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139</v>
      </c>
      <c r="AU402" s="18" t="s">
        <v>86</v>
      </c>
    </row>
    <row r="403" s="2" customFormat="1">
      <c r="A403" s="39"/>
      <c r="B403" s="40"/>
      <c r="C403" s="41"/>
      <c r="D403" s="232" t="s">
        <v>141</v>
      </c>
      <c r="E403" s="41"/>
      <c r="F403" s="239" t="s">
        <v>500</v>
      </c>
      <c r="G403" s="41"/>
      <c r="H403" s="41"/>
      <c r="I403" s="234"/>
      <c r="J403" s="41"/>
      <c r="K403" s="41"/>
      <c r="L403" s="45"/>
      <c r="M403" s="235"/>
      <c r="N403" s="23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141</v>
      </c>
      <c r="AU403" s="18" t="s">
        <v>86</v>
      </c>
    </row>
    <row r="404" s="13" customFormat="1">
      <c r="A404" s="13"/>
      <c r="B404" s="240"/>
      <c r="C404" s="241"/>
      <c r="D404" s="232" t="s">
        <v>143</v>
      </c>
      <c r="E404" s="242" t="s">
        <v>1</v>
      </c>
      <c r="F404" s="243" t="s">
        <v>162</v>
      </c>
      <c r="G404" s="241"/>
      <c r="H404" s="242" t="s">
        <v>1</v>
      </c>
      <c r="I404" s="244"/>
      <c r="J404" s="241"/>
      <c r="K404" s="241"/>
      <c r="L404" s="245"/>
      <c r="M404" s="246"/>
      <c r="N404" s="247"/>
      <c r="O404" s="247"/>
      <c r="P404" s="247"/>
      <c r="Q404" s="247"/>
      <c r="R404" s="247"/>
      <c r="S404" s="247"/>
      <c r="T404" s="24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9" t="s">
        <v>143</v>
      </c>
      <c r="AU404" s="249" t="s">
        <v>86</v>
      </c>
      <c r="AV404" s="13" t="s">
        <v>84</v>
      </c>
      <c r="AW404" s="13" t="s">
        <v>33</v>
      </c>
      <c r="AX404" s="13" t="s">
        <v>76</v>
      </c>
      <c r="AY404" s="249" t="s">
        <v>128</v>
      </c>
    </row>
    <row r="405" s="14" customFormat="1">
      <c r="A405" s="14"/>
      <c r="B405" s="250"/>
      <c r="C405" s="251"/>
      <c r="D405" s="232" t="s">
        <v>143</v>
      </c>
      <c r="E405" s="252" t="s">
        <v>1</v>
      </c>
      <c r="F405" s="253" t="s">
        <v>501</v>
      </c>
      <c r="G405" s="251"/>
      <c r="H405" s="254">
        <v>2.0920000000000001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0" t="s">
        <v>143</v>
      </c>
      <c r="AU405" s="260" t="s">
        <v>86</v>
      </c>
      <c r="AV405" s="14" t="s">
        <v>86</v>
      </c>
      <c r="AW405" s="14" t="s">
        <v>33</v>
      </c>
      <c r="AX405" s="14" t="s">
        <v>76</v>
      </c>
      <c r="AY405" s="260" t="s">
        <v>128</v>
      </c>
    </row>
    <row r="406" s="14" customFormat="1">
      <c r="A406" s="14"/>
      <c r="B406" s="250"/>
      <c r="C406" s="251"/>
      <c r="D406" s="232" t="s">
        <v>143</v>
      </c>
      <c r="E406" s="252" t="s">
        <v>1</v>
      </c>
      <c r="F406" s="253" t="s">
        <v>502</v>
      </c>
      <c r="G406" s="251"/>
      <c r="H406" s="254">
        <v>0.41799999999999998</v>
      </c>
      <c r="I406" s="255"/>
      <c r="J406" s="251"/>
      <c r="K406" s="251"/>
      <c r="L406" s="256"/>
      <c r="M406" s="257"/>
      <c r="N406" s="258"/>
      <c r="O406" s="258"/>
      <c r="P406" s="258"/>
      <c r="Q406" s="258"/>
      <c r="R406" s="258"/>
      <c r="S406" s="258"/>
      <c r="T406" s="259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0" t="s">
        <v>143</v>
      </c>
      <c r="AU406" s="260" t="s">
        <v>86</v>
      </c>
      <c r="AV406" s="14" t="s">
        <v>86</v>
      </c>
      <c r="AW406" s="14" t="s">
        <v>33</v>
      </c>
      <c r="AX406" s="14" t="s">
        <v>76</v>
      </c>
      <c r="AY406" s="260" t="s">
        <v>128</v>
      </c>
    </row>
    <row r="407" s="15" customFormat="1">
      <c r="A407" s="15"/>
      <c r="B407" s="271"/>
      <c r="C407" s="272"/>
      <c r="D407" s="232" t="s">
        <v>143</v>
      </c>
      <c r="E407" s="273" t="s">
        <v>1</v>
      </c>
      <c r="F407" s="274" t="s">
        <v>260</v>
      </c>
      <c r="G407" s="272"/>
      <c r="H407" s="275">
        <v>2.5099999999999998</v>
      </c>
      <c r="I407" s="276"/>
      <c r="J407" s="272"/>
      <c r="K407" s="272"/>
      <c r="L407" s="277"/>
      <c r="M407" s="278"/>
      <c r="N407" s="279"/>
      <c r="O407" s="279"/>
      <c r="P407" s="279"/>
      <c r="Q407" s="279"/>
      <c r="R407" s="279"/>
      <c r="S407" s="279"/>
      <c r="T407" s="280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81" t="s">
        <v>143</v>
      </c>
      <c r="AU407" s="281" t="s">
        <v>86</v>
      </c>
      <c r="AV407" s="15" t="s">
        <v>135</v>
      </c>
      <c r="AW407" s="15" t="s">
        <v>33</v>
      </c>
      <c r="AX407" s="15" t="s">
        <v>84</v>
      </c>
      <c r="AY407" s="281" t="s">
        <v>128</v>
      </c>
    </row>
    <row r="408" s="2" customFormat="1" ht="21.75" customHeight="1">
      <c r="A408" s="39"/>
      <c r="B408" s="40"/>
      <c r="C408" s="219" t="s">
        <v>503</v>
      </c>
      <c r="D408" s="219" t="s">
        <v>130</v>
      </c>
      <c r="E408" s="220" t="s">
        <v>504</v>
      </c>
      <c r="F408" s="221" t="s">
        <v>505</v>
      </c>
      <c r="G408" s="222" t="s">
        <v>366</v>
      </c>
      <c r="H408" s="223">
        <v>418.42000000000002</v>
      </c>
      <c r="I408" s="224"/>
      <c r="J408" s="225">
        <f>ROUND(I408*H408,2)</f>
        <v>0</v>
      </c>
      <c r="K408" s="221" t="s">
        <v>1</v>
      </c>
      <c r="L408" s="45"/>
      <c r="M408" s="226" t="s">
        <v>1</v>
      </c>
      <c r="N408" s="227" t="s">
        <v>41</v>
      </c>
      <c r="O408" s="92"/>
      <c r="P408" s="228">
        <f>O408*H408</f>
        <v>0</v>
      </c>
      <c r="Q408" s="228">
        <v>0</v>
      </c>
      <c r="R408" s="228">
        <f>Q408*H408</f>
        <v>0</v>
      </c>
      <c r="S408" s="228">
        <v>0</v>
      </c>
      <c r="T408" s="22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0" t="s">
        <v>135</v>
      </c>
      <c r="AT408" s="230" t="s">
        <v>130</v>
      </c>
      <c r="AU408" s="230" t="s">
        <v>86</v>
      </c>
      <c r="AY408" s="18" t="s">
        <v>128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8" t="s">
        <v>84</v>
      </c>
      <c r="BK408" s="231">
        <f>ROUND(I408*H408,2)</f>
        <v>0</v>
      </c>
      <c r="BL408" s="18" t="s">
        <v>135</v>
      </c>
      <c r="BM408" s="230" t="s">
        <v>506</v>
      </c>
    </row>
    <row r="409" s="2" customFormat="1">
      <c r="A409" s="39"/>
      <c r="B409" s="40"/>
      <c r="C409" s="41"/>
      <c r="D409" s="232" t="s">
        <v>137</v>
      </c>
      <c r="E409" s="41"/>
      <c r="F409" s="233" t="s">
        <v>507</v>
      </c>
      <c r="G409" s="41"/>
      <c r="H409" s="41"/>
      <c r="I409" s="234"/>
      <c r="J409" s="41"/>
      <c r="K409" s="41"/>
      <c r="L409" s="45"/>
      <c r="M409" s="235"/>
      <c r="N409" s="23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137</v>
      </c>
      <c r="AU409" s="18" t="s">
        <v>86</v>
      </c>
    </row>
    <row r="410" s="2" customFormat="1">
      <c r="A410" s="39"/>
      <c r="B410" s="40"/>
      <c r="C410" s="41"/>
      <c r="D410" s="232" t="s">
        <v>141</v>
      </c>
      <c r="E410" s="41"/>
      <c r="F410" s="239" t="s">
        <v>508</v>
      </c>
      <c r="G410" s="41"/>
      <c r="H410" s="41"/>
      <c r="I410" s="234"/>
      <c r="J410" s="41"/>
      <c r="K410" s="41"/>
      <c r="L410" s="45"/>
      <c r="M410" s="235"/>
      <c r="N410" s="23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141</v>
      </c>
      <c r="AU410" s="18" t="s">
        <v>86</v>
      </c>
    </row>
    <row r="411" s="13" customFormat="1">
      <c r="A411" s="13"/>
      <c r="B411" s="240"/>
      <c r="C411" s="241"/>
      <c r="D411" s="232" t="s">
        <v>143</v>
      </c>
      <c r="E411" s="242" t="s">
        <v>1</v>
      </c>
      <c r="F411" s="243" t="s">
        <v>509</v>
      </c>
      <c r="G411" s="241"/>
      <c r="H411" s="242" t="s">
        <v>1</v>
      </c>
      <c r="I411" s="244"/>
      <c r="J411" s="241"/>
      <c r="K411" s="241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143</v>
      </c>
      <c r="AU411" s="249" t="s">
        <v>86</v>
      </c>
      <c r="AV411" s="13" t="s">
        <v>84</v>
      </c>
      <c r="AW411" s="13" t="s">
        <v>33</v>
      </c>
      <c r="AX411" s="13" t="s">
        <v>76</v>
      </c>
      <c r="AY411" s="249" t="s">
        <v>128</v>
      </c>
    </row>
    <row r="412" s="14" customFormat="1">
      <c r="A412" s="14"/>
      <c r="B412" s="250"/>
      <c r="C412" s="251"/>
      <c r="D412" s="232" t="s">
        <v>143</v>
      </c>
      <c r="E412" s="252" t="s">
        <v>1</v>
      </c>
      <c r="F412" s="253" t="s">
        <v>510</v>
      </c>
      <c r="G412" s="251"/>
      <c r="H412" s="254">
        <v>418.42000000000002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0" t="s">
        <v>143</v>
      </c>
      <c r="AU412" s="260" t="s">
        <v>86</v>
      </c>
      <c r="AV412" s="14" t="s">
        <v>86</v>
      </c>
      <c r="AW412" s="14" t="s">
        <v>33</v>
      </c>
      <c r="AX412" s="14" t="s">
        <v>84</v>
      </c>
      <c r="AY412" s="260" t="s">
        <v>128</v>
      </c>
    </row>
    <row r="413" s="2" customFormat="1" ht="16.5" customHeight="1">
      <c r="A413" s="39"/>
      <c r="B413" s="40"/>
      <c r="C413" s="219" t="s">
        <v>511</v>
      </c>
      <c r="D413" s="219" t="s">
        <v>130</v>
      </c>
      <c r="E413" s="220" t="s">
        <v>512</v>
      </c>
      <c r="F413" s="221" t="s">
        <v>513</v>
      </c>
      <c r="G413" s="222" t="s">
        <v>366</v>
      </c>
      <c r="H413" s="223">
        <v>1028.6980000000001</v>
      </c>
      <c r="I413" s="224"/>
      <c r="J413" s="225">
        <f>ROUND(I413*H413,2)</f>
        <v>0</v>
      </c>
      <c r="K413" s="221" t="s">
        <v>1</v>
      </c>
      <c r="L413" s="45"/>
      <c r="M413" s="226" t="s">
        <v>1</v>
      </c>
      <c r="N413" s="227" t="s">
        <v>41</v>
      </c>
      <c r="O413" s="92"/>
      <c r="P413" s="228">
        <f>O413*H413</f>
        <v>0</v>
      </c>
      <c r="Q413" s="228">
        <v>0</v>
      </c>
      <c r="R413" s="228">
        <f>Q413*H413</f>
        <v>0</v>
      </c>
      <c r="S413" s="228">
        <v>0</v>
      </c>
      <c r="T413" s="229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30" t="s">
        <v>135</v>
      </c>
      <c r="AT413" s="230" t="s">
        <v>130</v>
      </c>
      <c r="AU413" s="230" t="s">
        <v>86</v>
      </c>
      <c r="AY413" s="18" t="s">
        <v>128</v>
      </c>
      <c r="BE413" s="231">
        <f>IF(N413="základní",J413,0)</f>
        <v>0</v>
      </c>
      <c r="BF413" s="231">
        <f>IF(N413="snížená",J413,0)</f>
        <v>0</v>
      </c>
      <c r="BG413" s="231">
        <f>IF(N413="zákl. přenesená",J413,0)</f>
        <v>0</v>
      </c>
      <c r="BH413" s="231">
        <f>IF(N413="sníž. přenesená",J413,0)</f>
        <v>0</v>
      </c>
      <c r="BI413" s="231">
        <f>IF(N413="nulová",J413,0)</f>
        <v>0</v>
      </c>
      <c r="BJ413" s="18" t="s">
        <v>84</v>
      </c>
      <c r="BK413" s="231">
        <f>ROUND(I413*H413,2)</f>
        <v>0</v>
      </c>
      <c r="BL413" s="18" t="s">
        <v>135</v>
      </c>
      <c r="BM413" s="230" t="s">
        <v>514</v>
      </c>
    </row>
    <row r="414" s="2" customFormat="1">
      <c r="A414" s="39"/>
      <c r="B414" s="40"/>
      <c r="C414" s="41"/>
      <c r="D414" s="232" t="s">
        <v>137</v>
      </c>
      <c r="E414" s="41"/>
      <c r="F414" s="233" t="s">
        <v>515</v>
      </c>
      <c r="G414" s="41"/>
      <c r="H414" s="41"/>
      <c r="I414" s="234"/>
      <c r="J414" s="41"/>
      <c r="K414" s="41"/>
      <c r="L414" s="45"/>
      <c r="M414" s="235"/>
      <c r="N414" s="23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137</v>
      </c>
      <c r="AU414" s="18" t="s">
        <v>86</v>
      </c>
    </row>
    <row r="415" s="2" customFormat="1">
      <c r="A415" s="39"/>
      <c r="B415" s="40"/>
      <c r="C415" s="41"/>
      <c r="D415" s="232" t="s">
        <v>141</v>
      </c>
      <c r="E415" s="41"/>
      <c r="F415" s="239" t="s">
        <v>516</v>
      </c>
      <c r="G415" s="41"/>
      <c r="H415" s="41"/>
      <c r="I415" s="234"/>
      <c r="J415" s="41"/>
      <c r="K415" s="41"/>
      <c r="L415" s="45"/>
      <c r="M415" s="235"/>
      <c r="N415" s="23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141</v>
      </c>
      <c r="AU415" s="18" t="s">
        <v>86</v>
      </c>
    </row>
    <row r="416" s="13" customFormat="1">
      <c r="A416" s="13"/>
      <c r="B416" s="240"/>
      <c r="C416" s="241"/>
      <c r="D416" s="232" t="s">
        <v>143</v>
      </c>
      <c r="E416" s="242" t="s">
        <v>1</v>
      </c>
      <c r="F416" s="243" t="s">
        <v>162</v>
      </c>
      <c r="G416" s="241"/>
      <c r="H416" s="242" t="s">
        <v>1</v>
      </c>
      <c r="I416" s="244"/>
      <c r="J416" s="241"/>
      <c r="K416" s="241"/>
      <c r="L416" s="245"/>
      <c r="M416" s="246"/>
      <c r="N416" s="247"/>
      <c r="O416" s="247"/>
      <c r="P416" s="247"/>
      <c r="Q416" s="247"/>
      <c r="R416" s="247"/>
      <c r="S416" s="247"/>
      <c r="T416" s="24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9" t="s">
        <v>143</v>
      </c>
      <c r="AU416" s="249" t="s">
        <v>86</v>
      </c>
      <c r="AV416" s="13" t="s">
        <v>84</v>
      </c>
      <c r="AW416" s="13" t="s">
        <v>33</v>
      </c>
      <c r="AX416" s="13" t="s">
        <v>76</v>
      </c>
      <c r="AY416" s="249" t="s">
        <v>128</v>
      </c>
    </row>
    <row r="417" s="14" customFormat="1">
      <c r="A417" s="14"/>
      <c r="B417" s="250"/>
      <c r="C417" s="251"/>
      <c r="D417" s="232" t="s">
        <v>143</v>
      </c>
      <c r="E417" s="252" t="s">
        <v>1</v>
      </c>
      <c r="F417" s="253" t="s">
        <v>517</v>
      </c>
      <c r="G417" s="251"/>
      <c r="H417" s="254">
        <v>118.83</v>
      </c>
      <c r="I417" s="255"/>
      <c r="J417" s="251"/>
      <c r="K417" s="251"/>
      <c r="L417" s="256"/>
      <c r="M417" s="257"/>
      <c r="N417" s="258"/>
      <c r="O417" s="258"/>
      <c r="P417" s="258"/>
      <c r="Q417" s="258"/>
      <c r="R417" s="258"/>
      <c r="S417" s="258"/>
      <c r="T417" s="259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0" t="s">
        <v>143</v>
      </c>
      <c r="AU417" s="260" t="s">
        <v>86</v>
      </c>
      <c r="AV417" s="14" t="s">
        <v>86</v>
      </c>
      <c r="AW417" s="14" t="s">
        <v>33</v>
      </c>
      <c r="AX417" s="14" t="s">
        <v>76</v>
      </c>
      <c r="AY417" s="260" t="s">
        <v>128</v>
      </c>
    </row>
    <row r="418" s="14" customFormat="1">
      <c r="A418" s="14"/>
      <c r="B418" s="250"/>
      <c r="C418" s="251"/>
      <c r="D418" s="232" t="s">
        <v>143</v>
      </c>
      <c r="E418" s="252" t="s">
        <v>1</v>
      </c>
      <c r="F418" s="253" t="s">
        <v>518</v>
      </c>
      <c r="G418" s="251"/>
      <c r="H418" s="254">
        <v>775.69000000000005</v>
      </c>
      <c r="I418" s="255"/>
      <c r="J418" s="251"/>
      <c r="K418" s="251"/>
      <c r="L418" s="256"/>
      <c r="M418" s="257"/>
      <c r="N418" s="258"/>
      <c r="O418" s="258"/>
      <c r="P418" s="258"/>
      <c r="Q418" s="258"/>
      <c r="R418" s="258"/>
      <c r="S418" s="258"/>
      <c r="T418" s="25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0" t="s">
        <v>143</v>
      </c>
      <c r="AU418" s="260" t="s">
        <v>86</v>
      </c>
      <c r="AV418" s="14" t="s">
        <v>86</v>
      </c>
      <c r="AW418" s="14" t="s">
        <v>33</v>
      </c>
      <c r="AX418" s="14" t="s">
        <v>76</v>
      </c>
      <c r="AY418" s="260" t="s">
        <v>128</v>
      </c>
    </row>
    <row r="419" s="16" customFormat="1">
      <c r="A419" s="16"/>
      <c r="B419" s="282"/>
      <c r="C419" s="283"/>
      <c r="D419" s="232" t="s">
        <v>143</v>
      </c>
      <c r="E419" s="284" t="s">
        <v>1</v>
      </c>
      <c r="F419" s="285" t="s">
        <v>519</v>
      </c>
      <c r="G419" s="283"/>
      <c r="H419" s="286">
        <v>894.51999999999998</v>
      </c>
      <c r="I419" s="287"/>
      <c r="J419" s="283"/>
      <c r="K419" s="283"/>
      <c r="L419" s="288"/>
      <c r="M419" s="289"/>
      <c r="N419" s="290"/>
      <c r="O419" s="290"/>
      <c r="P419" s="290"/>
      <c r="Q419" s="290"/>
      <c r="R419" s="290"/>
      <c r="S419" s="290"/>
      <c r="T419" s="291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T419" s="292" t="s">
        <v>143</v>
      </c>
      <c r="AU419" s="292" t="s">
        <v>86</v>
      </c>
      <c r="AV419" s="16" t="s">
        <v>154</v>
      </c>
      <c r="AW419" s="16" t="s">
        <v>33</v>
      </c>
      <c r="AX419" s="16" t="s">
        <v>76</v>
      </c>
      <c r="AY419" s="292" t="s">
        <v>128</v>
      </c>
    </row>
    <row r="420" s="14" customFormat="1">
      <c r="A420" s="14"/>
      <c r="B420" s="250"/>
      <c r="C420" s="251"/>
      <c r="D420" s="232" t="s">
        <v>143</v>
      </c>
      <c r="E420" s="252" t="s">
        <v>1</v>
      </c>
      <c r="F420" s="253" t="s">
        <v>520</v>
      </c>
      <c r="G420" s="251"/>
      <c r="H420" s="254">
        <v>134.178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0" t="s">
        <v>143</v>
      </c>
      <c r="AU420" s="260" t="s">
        <v>86</v>
      </c>
      <c r="AV420" s="14" t="s">
        <v>86</v>
      </c>
      <c r="AW420" s="14" t="s">
        <v>33</v>
      </c>
      <c r="AX420" s="14" t="s">
        <v>76</v>
      </c>
      <c r="AY420" s="260" t="s">
        <v>128</v>
      </c>
    </row>
    <row r="421" s="15" customFormat="1">
      <c r="A421" s="15"/>
      <c r="B421" s="271"/>
      <c r="C421" s="272"/>
      <c r="D421" s="232" t="s">
        <v>143</v>
      </c>
      <c r="E421" s="273" t="s">
        <v>1</v>
      </c>
      <c r="F421" s="274" t="s">
        <v>260</v>
      </c>
      <c r="G421" s="272"/>
      <c r="H421" s="275">
        <v>1028.6980000000001</v>
      </c>
      <c r="I421" s="276"/>
      <c r="J421" s="272"/>
      <c r="K421" s="272"/>
      <c r="L421" s="277"/>
      <c r="M421" s="278"/>
      <c r="N421" s="279"/>
      <c r="O421" s="279"/>
      <c r="P421" s="279"/>
      <c r="Q421" s="279"/>
      <c r="R421" s="279"/>
      <c r="S421" s="279"/>
      <c r="T421" s="280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81" t="s">
        <v>143</v>
      </c>
      <c r="AU421" s="281" t="s">
        <v>86</v>
      </c>
      <c r="AV421" s="15" t="s">
        <v>135</v>
      </c>
      <c r="AW421" s="15" t="s">
        <v>33</v>
      </c>
      <c r="AX421" s="15" t="s">
        <v>84</v>
      </c>
      <c r="AY421" s="281" t="s">
        <v>128</v>
      </c>
    </row>
    <row r="422" s="12" customFormat="1" ht="22.8" customHeight="1">
      <c r="A422" s="12"/>
      <c r="B422" s="203"/>
      <c r="C422" s="204"/>
      <c r="D422" s="205" t="s">
        <v>75</v>
      </c>
      <c r="E422" s="217" t="s">
        <v>135</v>
      </c>
      <c r="F422" s="217" t="s">
        <v>521</v>
      </c>
      <c r="G422" s="204"/>
      <c r="H422" s="204"/>
      <c r="I422" s="207"/>
      <c r="J422" s="218">
        <f>BK422</f>
        <v>0</v>
      </c>
      <c r="K422" s="204"/>
      <c r="L422" s="209"/>
      <c r="M422" s="210"/>
      <c r="N422" s="211"/>
      <c r="O422" s="211"/>
      <c r="P422" s="212">
        <f>SUM(P423:P477)</f>
        <v>0</v>
      </c>
      <c r="Q422" s="211"/>
      <c r="R422" s="212">
        <f>SUM(R423:R477)</f>
        <v>239.68961439999998</v>
      </c>
      <c r="S422" s="211"/>
      <c r="T422" s="213">
        <f>SUM(T423:T477)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14" t="s">
        <v>84</v>
      </c>
      <c r="AT422" s="215" t="s">
        <v>75</v>
      </c>
      <c r="AU422" s="215" t="s">
        <v>84</v>
      </c>
      <c r="AY422" s="214" t="s">
        <v>128</v>
      </c>
      <c r="BK422" s="216">
        <f>SUM(BK423:BK477)</f>
        <v>0</v>
      </c>
    </row>
    <row r="423" s="2" customFormat="1" ht="16.5" customHeight="1">
      <c r="A423" s="39"/>
      <c r="B423" s="40"/>
      <c r="C423" s="219" t="s">
        <v>522</v>
      </c>
      <c r="D423" s="219" t="s">
        <v>130</v>
      </c>
      <c r="E423" s="220" t="s">
        <v>523</v>
      </c>
      <c r="F423" s="221" t="s">
        <v>524</v>
      </c>
      <c r="G423" s="222" t="s">
        <v>204</v>
      </c>
      <c r="H423" s="223">
        <v>1</v>
      </c>
      <c r="I423" s="224"/>
      <c r="J423" s="225">
        <f>ROUND(I423*H423,2)</f>
        <v>0</v>
      </c>
      <c r="K423" s="221" t="s">
        <v>1</v>
      </c>
      <c r="L423" s="45"/>
      <c r="M423" s="226" t="s">
        <v>1</v>
      </c>
      <c r="N423" s="227" t="s">
        <v>41</v>
      </c>
      <c r="O423" s="92"/>
      <c r="P423" s="228">
        <f>O423*H423</f>
        <v>0</v>
      </c>
      <c r="Q423" s="228">
        <v>0</v>
      </c>
      <c r="R423" s="228">
        <f>Q423*H423</f>
        <v>0</v>
      </c>
      <c r="S423" s="228">
        <v>0</v>
      </c>
      <c r="T423" s="22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0" t="s">
        <v>135</v>
      </c>
      <c r="AT423" s="230" t="s">
        <v>130</v>
      </c>
      <c r="AU423" s="230" t="s">
        <v>86</v>
      </c>
      <c r="AY423" s="18" t="s">
        <v>128</v>
      </c>
      <c r="BE423" s="231">
        <f>IF(N423="základní",J423,0)</f>
        <v>0</v>
      </c>
      <c r="BF423" s="231">
        <f>IF(N423="snížená",J423,0)</f>
        <v>0</v>
      </c>
      <c r="BG423" s="231">
        <f>IF(N423="zákl. přenesená",J423,0)</f>
        <v>0</v>
      </c>
      <c r="BH423" s="231">
        <f>IF(N423="sníž. přenesená",J423,0)</f>
        <v>0</v>
      </c>
      <c r="BI423" s="231">
        <f>IF(N423="nulová",J423,0)</f>
        <v>0</v>
      </c>
      <c r="BJ423" s="18" t="s">
        <v>84</v>
      </c>
      <c r="BK423" s="231">
        <f>ROUND(I423*H423,2)</f>
        <v>0</v>
      </c>
      <c r="BL423" s="18" t="s">
        <v>135</v>
      </c>
      <c r="BM423" s="230" t="s">
        <v>525</v>
      </c>
    </row>
    <row r="424" s="2" customFormat="1">
      <c r="A424" s="39"/>
      <c r="B424" s="40"/>
      <c r="C424" s="41"/>
      <c r="D424" s="232" t="s">
        <v>137</v>
      </c>
      <c r="E424" s="41"/>
      <c r="F424" s="233" t="s">
        <v>526</v>
      </c>
      <c r="G424" s="41"/>
      <c r="H424" s="41"/>
      <c r="I424" s="234"/>
      <c r="J424" s="41"/>
      <c r="K424" s="41"/>
      <c r="L424" s="45"/>
      <c r="M424" s="235"/>
      <c r="N424" s="23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137</v>
      </c>
      <c r="AU424" s="18" t="s">
        <v>86</v>
      </c>
    </row>
    <row r="425" s="2" customFormat="1">
      <c r="A425" s="39"/>
      <c r="B425" s="40"/>
      <c r="C425" s="41"/>
      <c r="D425" s="232" t="s">
        <v>141</v>
      </c>
      <c r="E425" s="41"/>
      <c r="F425" s="239" t="s">
        <v>527</v>
      </c>
      <c r="G425" s="41"/>
      <c r="H425" s="41"/>
      <c r="I425" s="234"/>
      <c r="J425" s="41"/>
      <c r="K425" s="41"/>
      <c r="L425" s="45"/>
      <c r="M425" s="235"/>
      <c r="N425" s="23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141</v>
      </c>
      <c r="AU425" s="18" t="s">
        <v>86</v>
      </c>
    </row>
    <row r="426" s="2" customFormat="1" ht="16.5" customHeight="1">
      <c r="A426" s="39"/>
      <c r="B426" s="40"/>
      <c r="C426" s="219" t="s">
        <v>528</v>
      </c>
      <c r="D426" s="219" t="s">
        <v>130</v>
      </c>
      <c r="E426" s="220" t="s">
        <v>529</v>
      </c>
      <c r="F426" s="221" t="s">
        <v>530</v>
      </c>
      <c r="G426" s="222" t="s">
        <v>366</v>
      </c>
      <c r="H426" s="223">
        <v>16</v>
      </c>
      <c r="I426" s="224"/>
      <c r="J426" s="225">
        <f>ROUND(I426*H426,2)</f>
        <v>0</v>
      </c>
      <c r="K426" s="221" t="s">
        <v>134</v>
      </c>
      <c r="L426" s="45"/>
      <c r="M426" s="226" t="s">
        <v>1</v>
      </c>
      <c r="N426" s="227" t="s">
        <v>41</v>
      </c>
      <c r="O426" s="92"/>
      <c r="P426" s="228">
        <f>O426*H426</f>
        <v>0</v>
      </c>
      <c r="Q426" s="228">
        <v>0.42586000000000002</v>
      </c>
      <c r="R426" s="228">
        <f>Q426*H426</f>
        <v>6.8137600000000003</v>
      </c>
      <c r="S426" s="228">
        <v>0</v>
      </c>
      <c r="T426" s="22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30" t="s">
        <v>135</v>
      </c>
      <c r="AT426" s="230" t="s">
        <v>130</v>
      </c>
      <c r="AU426" s="230" t="s">
        <v>86</v>
      </c>
      <c r="AY426" s="18" t="s">
        <v>128</v>
      </c>
      <c r="BE426" s="231">
        <f>IF(N426="základní",J426,0)</f>
        <v>0</v>
      </c>
      <c r="BF426" s="231">
        <f>IF(N426="snížená",J426,0)</f>
        <v>0</v>
      </c>
      <c r="BG426" s="231">
        <f>IF(N426="zákl. přenesená",J426,0)</f>
        <v>0</v>
      </c>
      <c r="BH426" s="231">
        <f>IF(N426="sníž. přenesená",J426,0)</f>
        <v>0</v>
      </c>
      <c r="BI426" s="231">
        <f>IF(N426="nulová",J426,0)</f>
        <v>0</v>
      </c>
      <c r="BJ426" s="18" t="s">
        <v>84</v>
      </c>
      <c r="BK426" s="231">
        <f>ROUND(I426*H426,2)</f>
        <v>0</v>
      </c>
      <c r="BL426" s="18" t="s">
        <v>135</v>
      </c>
      <c r="BM426" s="230" t="s">
        <v>531</v>
      </c>
    </row>
    <row r="427" s="2" customFormat="1">
      <c r="A427" s="39"/>
      <c r="B427" s="40"/>
      <c r="C427" s="41"/>
      <c r="D427" s="232" t="s">
        <v>137</v>
      </c>
      <c r="E427" s="41"/>
      <c r="F427" s="233" t="s">
        <v>532</v>
      </c>
      <c r="G427" s="41"/>
      <c r="H427" s="41"/>
      <c r="I427" s="234"/>
      <c r="J427" s="41"/>
      <c r="K427" s="41"/>
      <c r="L427" s="45"/>
      <c r="M427" s="235"/>
      <c r="N427" s="23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137</v>
      </c>
      <c r="AU427" s="18" t="s">
        <v>86</v>
      </c>
    </row>
    <row r="428" s="2" customFormat="1">
      <c r="A428" s="39"/>
      <c r="B428" s="40"/>
      <c r="C428" s="41"/>
      <c r="D428" s="237" t="s">
        <v>139</v>
      </c>
      <c r="E428" s="41"/>
      <c r="F428" s="238" t="s">
        <v>533</v>
      </c>
      <c r="G428" s="41"/>
      <c r="H428" s="41"/>
      <c r="I428" s="234"/>
      <c r="J428" s="41"/>
      <c r="K428" s="41"/>
      <c r="L428" s="45"/>
      <c r="M428" s="235"/>
      <c r="N428" s="23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139</v>
      </c>
      <c r="AU428" s="18" t="s">
        <v>86</v>
      </c>
    </row>
    <row r="429" s="2" customFormat="1">
      <c r="A429" s="39"/>
      <c r="B429" s="40"/>
      <c r="C429" s="41"/>
      <c r="D429" s="232" t="s">
        <v>141</v>
      </c>
      <c r="E429" s="41"/>
      <c r="F429" s="239" t="s">
        <v>534</v>
      </c>
      <c r="G429" s="41"/>
      <c r="H429" s="41"/>
      <c r="I429" s="234"/>
      <c r="J429" s="41"/>
      <c r="K429" s="41"/>
      <c r="L429" s="45"/>
      <c r="M429" s="235"/>
      <c r="N429" s="23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141</v>
      </c>
      <c r="AU429" s="18" t="s">
        <v>86</v>
      </c>
    </row>
    <row r="430" s="13" customFormat="1">
      <c r="A430" s="13"/>
      <c r="B430" s="240"/>
      <c r="C430" s="241"/>
      <c r="D430" s="232" t="s">
        <v>143</v>
      </c>
      <c r="E430" s="242" t="s">
        <v>1</v>
      </c>
      <c r="F430" s="243" t="s">
        <v>162</v>
      </c>
      <c r="G430" s="241"/>
      <c r="H430" s="242" t="s">
        <v>1</v>
      </c>
      <c r="I430" s="244"/>
      <c r="J430" s="241"/>
      <c r="K430" s="241"/>
      <c r="L430" s="245"/>
      <c r="M430" s="246"/>
      <c r="N430" s="247"/>
      <c r="O430" s="247"/>
      <c r="P430" s="247"/>
      <c r="Q430" s="247"/>
      <c r="R430" s="247"/>
      <c r="S430" s="247"/>
      <c r="T430" s="24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9" t="s">
        <v>143</v>
      </c>
      <c r="AU430" s="249" t="s">
        <v>86</v>
      </c>
      <c r="AV430" s="13" t="s">
        <v>84</v>
      </c>
      <c r="AW430" s="13" t="s">
        <v>33</v>
      </c>
      <c r="AX430" s="13" t="s">
        <v>76</v>
      </c>
      <c r="AY430" s="249" t="s">
        <v>128</v>
      </c>
    </row>
    <row r="431" s="14" customFormat="1">
      <c r="A431" s="14"/>
      <c r="B431" s="250"/>
      <c r="C431" s="251"/>
      <c r="D431" s="232" t="s">
        <v>143</v>
      </c>
      <c r="E431" s="252" t="s">
        <v>1</v>
      </c>
      <c r="F431" s="253" t="s">
        <v>251</v>
      </c>
      <c r="G431" s="251"/>
      <c r="H431" s="254">
        <v>16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0" t="s">
        <v>143</v>
      </c>
      <c r="AU431" s="260" t="s">
        <v>86</v>
      </c>
      <c r="AV431" s="14" t="s">
        <v>86</v>
      </c>
      <c r="AW431" s="14" t="s">
        <v>33</v>
      </c>
      <c r="AX431" s="14" t="s">
        <v>84</v>
      </c>
      <c r="AY431" s="260" t="s">
        <v>128</v>
      </c>
    </row>
    <row r="432" s="2" customFormat="1" ht="33" customHeight="1">
      <c r="A432" s="39"/>
      <c r="B432" s="40"/>
      <c r="C432" s="219" t="s">
        <v>535</v>
      </c>
      <c r="D432" s="219" t="s">
        <v>130</v>
      </c>
      <c r="E432" s="220" t="s">
        <v>536</v>
      </c>
      <c r="F432" s="221" t="s">
        <v>537</v>
      </c>
      <c r="G432" s="222" t="s">
        <v>148</v>
      </c>
      <c r="H432" s="223">
        <v>51.359999999999999</v>
      </c>
      <c r="I432" s="224"/>
      <c r="J432" s="225">
        <f>ROUND(I432*H432,2)</f>
        <v>0</v>
      </c>
      <c r="K432" s="221" t="s">
        <v>157</v>
      </c>
      <c r="L432" s="45"/>
      <c r="M432" s="226" t="s">
        <v>1</v>
      </c>
      <c r="N432" s="227" t="s">
        <v>41</v>
      </c>
      <c r="O432" s="92"/>
      <c r="P432" s="228">
        <f>O432*H432</f>
        <v>0</v>
      </c>
      <c r="Q432" s="228">
        <v>0</v>
      </c>
      <c r="R432" s="228">
        <f>Q432*H432</f>
        <v>0</v>
      </c>
      <c r="S432" s="228">
        <v>0</v>
      </c>
      <c r="T432" s="22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0" t="s">
        <v>135</v>
      </c>
      <c r="AT432" s="230" t="s">
        <v>130</v>
      </c>
      <c r="AU432" s="230" t="s">
        <v>86</v>
      </c>
      <c r="AY432" s="18" t="s">
        <v>128</v>
      </c>
      <c r="BE432" s="231">
        <f>IF(N432="základní",J432,0)</f>
        <v>0</v>
      </c>
      <c r="BF432" s="231">
        <f>IF(N432="snížená",J432,0)</f>
        <v>0</v>
      </c>
      <c r="BG432" s="231">
        <f>IF(N432="zákl. přenesená",J432,0)</f>
        <v>0</v>
      </c>
      <c r="BH432" s="231">
        <f>IF(N432="sníž. přenesená",J432,0)</f>
        <v>0</v>
      </c>
      <c r="BI432" s="231">
        <f>IF(N432="nulová",J432,0)</f>
        <v>0</v>
      </c>
      <c r="BJ432" s="18" t="s">
        <v>84</v>
      </c>
      <c r="BK432" s="231">
        <f>ROUND(I432*H432,2)</f>
        <v>0</v>
      </c>
      <c r="BL432" s="18" t="s">
        <v>135</v>
      </c>
      <c r="BM432" s="230" t="s">
        <v>538</v>
      </c>
    </row>
    <row r="433" s="2" customFormat="1">
      <c r="A433" s="39"/>
      <c r="B433" s="40"/>
      <c r="C433" s="41"/>
      <c r="D433" s="232" t="s">
        <v>137</v>
      </c>
      <c r="E433" s="41"/>
      <c r="F433" s="233" t="s">
        <v>539</v>
      </c>
      <c r="G433" s="41"/>
      <c r="H433" s="41"/>
      <c r="I433" s="234"/>
      <c r="J433" s="41"/>
      <c r="K433" s="41"/>
      <c r="L433" s="45"/>
      <c r="M433" s="235"/>
      <c r="N433" s="23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137</v>
      </c>
      <c r="AU433" s="18" t="s">
        <v>86</v>
      </c>
    </row>
    <row r="434" s="2" customFormat="1">
      <c r="A434" s="39"/>
      <c r="B434" s="40"/>
      <c r="C434" s="41"/>
      <c r="D434" s="237" t="s">
        <v>139</v>
      </c>
      <c r="E434" s="41"/>
      <c r="F434" s="238" t="s">
        <v>540</v>
      </c>
      <c r="G434" s="41"/>
      <c r="H434" s="41"/>
      <c r="I434" s="234"/>
      <c r="J434" s="41"/>
      <c r="K434" s="41"/>
      <c r="L434" s="45"/>
      <c r="M434" s="235"/>
      <c r="N434" s="23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139</v>
      </c>
      <c r="AU434" s="18" t="s">
        <v>86</v>
      </c>
    </row>
    <row r="435" s="2" customFormat="1">
      <c r="A435" s="39"/>
      <c r="B435" s="40"/>
      <c r="C435" s="41"/>
      <c r="D435" s="232" t="s">
        <v>141</v>
      </c>
      <c r="E435" s="41"/>
      <c r="F435" s="239" t="s">
        <v>541</v>
      </c>
      <c r="G435" s="41"/>
      <c r="H435" s="41"/>
      <c r="I435" s="234"/>
      <c r="J435" s="41"/>
      <c r="K435" s="41"/>
      <c r="L435" s="45"/>
      <c r="M435" s="235"/>
      <c r="N435" s="23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141</v>
      </c>
      <c r="AU435" s="18" t="s">
        <v>86</v>
      </c>
    </row>
    <row r="436" s="13" customFormat="1">
      <c r="A436" s="13"/>
      <c r="B436" s="240"/>
      <c r="C436" s="241"/>
      <c r="D436" s="232" t="s">
        <v>143</v>
      </c>
      <c r="E436" s="242" t="s">
        <v>1</v>
      </c>
      <c r="F436" s="243" t="s">
        <v>162</v>
      </c>
      <c r="G436" s="241"/>
      <c r="H436" s="242" t="s">
        <v>1</v>
      </c>
      <c r="I436" s="244"/>
      <c r="J436" s="241"/>
      <c r="K436" s="241"/>
      <c r="L436" s="245"/>
      <c r="M436" s="246"/>
      <c r="N436" s="247"/>
      <c r="O436" s="247"/>
      <c r="P436" s="247"/>
      <c r="Q436" s="247"/>
      <c r="R436" s="247"/>
      <c r="S436" s="247"/>
      <c r="T436" s="24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9" t="s">
        <v>143</v>
      </c>
      <c r="AU436" s="249" t="s">
        <v>86</v>
      </c>
      <c r="AV436" s="13" t="s">
        <v>84</v>
      </c>
      <c r="AW436" s="13" t="s">
        <v>33</v>
      </c>
      <c r="AX436" s="13" t="s">
        <v>76</v>
      </c>
      <c r="AY436" s="249" t="s">
        <v>128</v>
      </c>
    </row>
    <row r="437" s="14" customFormat="1">
      <c r="A437" s="14"/>
      <c r="B437" s="250"/>
      <c r="C437" s="251"/>
      <c r="D437" s="232" t="s">
        <v>143</v>
      </c>
      <c r="E437" s="252" t="s">
        <v>1</v>
      </c>
      <c r="F437" s="253" t="s">
        <v>542</v>
      </c>
      <c r="G437" s="251"/>
      <c r="H437" s="254">
        <v>51.359999999999999</v>
      </c>
      <c r="I437" s="255"/>
      <c r="J437" s="251"/>
      <c r="K437" s="251"/>
      <c r="L437" s="256"/>
      <c r="M437" s="257"/>
      <c r="N437" s="258"/>
      <c r="O437" s="258"/>
      <c r="P437" s="258"/>
      <c r="Q437" s="258"/>
      <c r="R437" s="258"/>
      <c r="S437" s="258"/>
      <c r="T437" s="259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0" t="s">
        <v>143</v>
      </c>
      <c r="AU437" s="260" t="s">
        <v>86</v>
      </c>
      <c r="AV437" s="14" t="s">
        <v>86</v>
      </c>
      <c r="AW437" s="14" t="s">
        <v>33</v>
      </c>
      <c r="AX437" s="14" t="s">
        <v>84</v>
      </c>
      <c r="AY437" s="260" t="s">
        <v>128</v>
      </c>
    </row>
    <row r="438" s="2" customFormat="1" ht="33" customHeight="1">
      <c r="A438" s="39"/>
      <c r="B438" s="40"/>
      <c r="C438" s="219" t="s">
        <v>543</v>
      </c>
      <c r="D438" s="219" t="s">
        <v>130</v>
      </c>
      <c r="E438" s="220" t="s">
        <v>544</v>
      </c>
      <c r="F438" s="221" t="s">
        <v>545</v>
      </c>
      <c r="G438" s="222" t="s">
        <v>148</v>
      </c>
      <c r="H438" s="223">
        <v>7.5599999999999996</v>
      </c>
      <c r="I438" s="224"/>
      <c r="J438" s="225">
        <f>ROUND(I438*H438,2)</f>
        <v>0</v>
      </c>
      <c r="K438" s="221" t="s">
        <v>157</v>
      </c>
      <c r="L438" s="45"/>
      <c r="M438" s="226" t="s">
        <v>1</v>
      </c>
      <c r="N438" s="227" t="s">
        <v>41</v>
      </c>
      <c r="O438" s="92"/>
      <c r="P438" s="228">
        <f>O438*H438</f>
        <v>0</v>
      </c>
      <c r="Q438" s="228">
        <v>0</v>
      </c>
      <c r="R438" s="228">
        <f>Q438*H438</f>
        <v>0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135</v>
      </c>
      <c r="AT438" s="230" t="s">
        <v>130</v>
      </c>
      <c r="AU438" s="230" t="s">
        <v>86</v>
      </c>
      <c r="AY438" s="18" t="s">
        <v>128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84</v>
      </c>
      <c r="BK438" s="231">
        <f>ROUND(I438*H438,2)</f>
        <v>0</v>
      </c>
      <c r="BL438" s="18" t="s">
        <v>135</v>
      </c>
      <c r="BM438" s="230" t="s">
        <v>546</v>
      </c>
    </row>
    <row r="439" s="2" customFormat="1">
      <c r="A439" s="39"/>
      <c r="B439" s="40"/>
      <c r="C439" s="41"/>
      <c r="D439" s="232" t="s">
        <v>137</v>
      </c>
      <c r="E439" s="41"/>
      <c r="F439" s="233" t="s">
        <v>547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137</v>
      </c>
      <c r="AU439" s="18" t="s">
        <v>86</v>
      </c>
    </row>
    <row r="440" s="2" customFormat="1">
      <c r="A440" s="39"/>
      <c r="B440" s="40"/>
      <c r="C440" s="41"/>
      <c r="D440" s="237" t="s">
        <v>139</v>
      </c>
      <c r="E440" s="41"/>
      <c r="F440" s="238" t="s">
        <v>548</v>
      </c>
      <c r="G440" s="41"/>
      <c r="H440" s="41"/>
      <c r="I440" s="234"/>
      <c r="J440" s="41"/>
      <c r="K440" s="41"/>
      <c r="L440" s="45"/>
      <c r="M440" s="235"/>
      <c r="N440" s="23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139</v>
      </c>
      <c r="AU440" s="18" t="s">
        <v>86</v>
      </c>
    </row>
    <row r="441" s="2" customFormat="1">
      <c r="A441" s="39"/>
      <c r="B441" s="40"/>
      <c r="C441" s="41"/>
      <c r="D441" s="232" t="s">
        <v>141</v>
      </c>
      <c r="E441" s="41"/>
      <c r="F441" s="239" t="s">
        <v>549</v>
      </c>
      <c r="G441" s="41"/>
      <c r="H441" s="41"/>
      <c r="I441" s="234"/>
      <c r="J441" s="41"/>
      <c r="K441" s="41"/>
      <c r="L441" s="45"/>
      <c r="M441" s="235"/>
      <c r="N441" s="23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141</v>
      </c>
      <c r="AU441" s="18" t="s">
        <v>86</v>
      </c>
    </row>
    <row r="442" s="13" customFormat="1">
      <c r="A442" s="13"/>
      <c r="B442" s="240"/>
      <c r="C442" s="241"/>
      <c r="D442" s="232" t="s">
        <v>143</v>
      </c>
      <c r="E442" s="242" t="s">
        <v>1</v>
      </c>
      <c r="F442" s="243" t="s">
        <v>162</v>
      </c>
      <c r="G442" s="241"/>
      <c r="H442" s="242" t="s">
        <v>1</v>
      </c>
      <c r="I442" s="244"/>
      <c r="J442" s="241"/>
      <c r="K442" s="241"/>
      <c r="L442" s="245"/>
      <c r="M442" s="246"/>
      <c r="N442" s="247"/>
      <c r="O442" s="247"/>
      <c r="P442" s="247"/>
      <c r="Q442" s="247"/>
      <c r="R442" s="247"/>
      <c r="S442" s="247"/>
      <c r="T442" s="24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9" t="s">
        <v>143</v>
      </c>
      <c r="AU442" s="249" t="s">
        <v>86</v>
      </c>
      <c r="AV442" s="13" t="s">
        <v>84</v>
      </c>
      <c r="AW442" s="13" t="s">
        <v>33</v>
      </c>
      <c r="AX442" s="13" t="s">
        <v>76</v>
      </c>
      <c r="AY442" s="249" t="s">
        <v>128</v>
      </c>
    </row>
    <row r="443" s="14" customFormat="1">
      <c r="A443" s="14"/>
      <c r="B443" s="250"/>
      <c r="C443" s="251"/>
      <c r="D443" s="232" t="s">
        <v>143</v>
      </c>
      <c r="E443" s="252" t="s">
        <v>1</v>
      </c>
      <c r="F443" s="253" t="s">
        <v>550</v>
      </c>
      <c r="G443" s="251"/>
      <c r="H443" s="254">
        <v>7.5599999999999996</v>
      </c>
      <c r="I443" s="255"/>
      <c r="J443" s="251"/>
      <c r="K443" s="251"/>
      <c r="L443" s="256"/>
      <c r="M443" s="257"/>
      <c r="N443" s="258"/>
      <c r="O443" s="258"/>
      <c r="P443" s="258"/>
      <c r="Q443" s="258"/>
      <c r="R443" s="258"/>
      <c r="S443" s="258"/>
      <c r="T443" s="259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0" t="s">
        <v>143</v>
      </c>
      <c r="AU443" s="260" t="s">
        <v>86</v>
      </c>
      <c r="AV443" s="14" t="s">
        <v>86</v>
      </c>
      <c r="AW443" s="14" t="s">
        <v>33</v>
      </c>
      <c r="AX443" s="14" t="s">
        <v>84</v>
      </c>
      <c r="AY443" s="260" t="s">
        <v>128</v>
      </c>
    </row>
    <row r="444" s="2" customFormat="1" ht="21.75" customHeight="1">
      <c r="A444" s="39"/>
      <c r="B444" s="40"/>
      <c r="C444" s="219" t="s">
        <v>551</v>
      </c>
      <c r="D444" s="219" t="s">
        <v>130</v>
      </c>
      <c r="E444" s="220" t="s">
        <v>552</v>
      </c>
      <c r="F444" s="221" t="s">
        <v>553</v>
      </c>
      <c r="G444" s="222" t="s">
        <v>148</v>
      </c>
      <c r="H444" s="223">
        <v>51.359999999999999</v>
      </c>
      <c r="I444" s="224"/>
      <c r="J444" s="225">
        <f>ROUND(I444*H444,2)</f>
        <v>0</v>
      </c>
      <c r="K444" s="221" t="s">
        <v>157</v>
      </c>
      <c r="L444" s="45"/>
      <c r="M444" s="226" t="s">
        <v>1</v>
      </c>
      <c r="N444" s="227" t="s">
        <v>41</v>
      </c>
      <c r="O444" s="92"/>
      <c r="P444" s="228">
        <f>O444*H444</f>
        <v>0</v>
      </c>
      <c r="Q444" s="228">
        <v>0.21251999999999999</v>
      </c>
      <c r="R444" s="228">
        <f>Q444*H444</f>
        <v>10.915027199999999</v>
      </c>
      <c r="S444" s="228">
        <v>0</v>
      </c>
      <c r="T444" s="22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0" t="s">
        <v>135</v>
      </c>
      <c r="AT444" s="230" t="s">
        <v>130</v>
      </c>
      <c r="AU444" s="230" t="s">
        <v>86</v>
      </c>
      <c r="AY444" s="18" t="s">
        <v>128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8" t="s">
        <v>84</v>
      </c>
      <c r="BK444" s="231">
        <f>ROUND(I444*H444,2)</f>
        <v>0</v>
      </c>
      <c r="BL444" s="18" t="s">
        <v>135</v>
      </c>
      <c r="BM444" s="230" t="s">
        <v>554</v>
      </c>
    </row>
    <row r="445" s="2" customFormat="1">
      <c r="A445" s="39"/>
      <c r="B445" s="40"/>
      <c r="C445" s="41"/>
      <c r="D445" s="232" t="s">
        <v>137</v>
      </c>
      <c r="E445" s="41"/>
      <c r="F445" s="233" t="s">
        <v>555</v>
      </c>
      <c r="G445" s="41"/>
      <c r="H445" s="41"/>
      <c r="I445" s="234"/>
      <c r="J445" s="41"/>
      <c r="K445" s="41"/>
      <c r="L445" s="45"/>
      <c r="M445" s="235"/>
      <c r="N445" s="23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137</v>
      </c>
      <c r="AU445" s="18" t="s">
        <v>86</v>
      </c>
    </row>
    <row r="446" s="2" customFormat="1">
      <c r="A446" s="39"/>
      <c r="B446" s="40"/>
      <c r="C446" s="41"/>
      <c r="D446" s="237" t="s">
        <v>139</v>
      </c>
      <c r="E446" s="41"/>
      <c r="F446" s="238" t="s">
        <v>556</v>
      </c>
      <c r="G446" s="41"/>
      <c r="H446" s="41"/>
      <c r="I446" s="234"/>
      <c r="J446" s="41"/>
      <c r="K446" s="41"/>
      <c r="L446" s="45"/>
      <c r="M446" s="235"/>
      <c r="N446" s="23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139</v>
      </c>
      <c r="AU446" s="18" t="s">
        <v>86</v>
      </c>
    </row>
    <row r="447" s="2" customFormat="1">
      <c r="A447" s="39"/>
      <c r="B447" s="40"/>
      <c r="C447" s="41"/>
      <c r="D447" s="232" t="s">
        <v>141</v>
      </c>
      <c r="E447" s="41"/>
      <c r="F447" s="239" t="s">
        <v>541</v>
      </c>
      <c r="G447" s="41"/>
      <c r="H447" s="41"/>
      <c r="I447" s="234"/>
      <c r="J447" s="41"/>
      <c r="K447" s="41"/>
      <c r="L447" s="45"/>
      <c r="M447" s="235"/>
      <c r="N447" s="23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141</v>
      </c>
      <c r="AU447" s="18" t="s">
        <v>86</v>
      </c>
    </row>
    <row r="448" s="13" customFormat="1">
      <c r="A448" s="13"/>
      <c r="B448" s="240"/>
      <c r="C448" s="241"/>
      <c r="D448" s="232" t="s">
        <v>143</v>
      </c>
      <c r="E448" s="242" t="s">
        <v>1</v>
      </c>
      <c r="F448" s="243" t="s">
        <v>162</v>
      </c>
      <c r="G448" s="241"/>
      <c r="H448" s="242" t="s">
        <v>1</v>
      </c>
      <c r="I448" s="244"/>
      <c r="J448" s="241"/>
      <c r="K448" s="241"/>
      <c r="L448" s="245"/>
      <c r="M448" s="246"/>
      <c r="N448" s="247"/>
      <c r="O448" s="247"/>
      <c r="P448" s="247"/>
      <c r="Q448" s="247"/>
      <c r="R448" s="247"/>
      <c r="S448" s="247"/>
      <c r="T448" s="24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9" t="s">
        <v>143</v>
      </c>
      <c r="AU448" s="249" t="s">
        <v>86</v>
      </c>
      <c r="AV448" s="13" t="s">
        <v>84</v>
      </c>
      <c r="AW448" s="13" t="s">
        <v>33</v>
      </c>
      <c r="AX448" s="13" t="s">
        <v>76</v>
      </c>
      <c r="AY448" s="249" t="s">
        <v>128</v>
      </c>
    </row>
    <row r="449" s="14" customFormat="1">
      <c r="A449" s="14"/>
      <c r="B449" s="250"/>
      <c r="C449" s="251"/>
      <c r="D449" s="232" t="s">
        <v>143</v>
      </c>
      <c r="E449" s="252" t="s">
        <v>1</v>
      </c>
      <c r="F449" s="253" t="s">
        <v>542</v>
      </c>
      <c r="G449" s="251"/>
      <c r="H449" s="254">
        <v>51.359999999999999</v>
      </c>
      <c r="I449" s="255"/>
      <c r="J449" s="251"/>
      <c r="K449" s="251"/>
      <c r="L449" s="256"/>
      <c r="M449" s="257"/>
      <c r="N449" s="258"/>
      <c r="O449" s="258"/>
      <c r="P449" s="258"/>
      <c r="Q449" s="258"/>
      <c r="R449" s="258"/>
      <c r="S449" s="258"/>
      <c r="T449" s="259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0" t="s">
        <v>143</v>
      </c>
      <c r="AU449" s="260" t="s">
        <v>86</v>
      </c>
      <c r="AV449" s="14" t="s">
        <v>86</v>
      </c>
      <c r="AW449" s="14" t="s">
        <v>33</v>
      </c>
      <c r="AX449" s="14" t="s">
        <v>84</v>
      </c>
      <c r="AY449" s="260" t="s">
        <v>128</v>
      </c>
    </row>
    <row r="450" s="2" customFormat="1" ht="24.15" customHeight="1">
      <c r="A450" s="39"/>
      <c r="B450" s="40"/>
      <c r="C450" s="219" t="s">
        <v>557</v>
      </c>
      <c r="D450" s="219" t="s">
        <v>130</v>
      </c>
      <c r="E450" s="220" t="s">
        <v>558</v>
      </c>
      <c r="F450" s="221" t="s">
        <v>559</v>
      </c>
      <c r="G450" s="222" t="s">
        <v>148</v>
      </c>
      <c r="H450" s="223">
        <v>377.87</v>
      </c>
      <c r="I450" s="224"/>
      <c r="J450" s="225">
        <f>ROUND(I450*H450,2)</f>
        <v>0</v>
      </c>
      <c r="K450" s="221" t="s">
        <v>157</v>
      </c>
      <c r="L450" s="45"/>
      <c r="M450" s="226" t="s">
        <v>1</v>
      </c>
      <c r="N450" s="227" t="s">
        <v>41</v>
      </c>
      <c r="O450" s="92"/>
      <c r="P450" s="228">
        <f>O450*H450</f>
        <v>0</v>
      </c>
      <c r="Q450" s="228">
        <v>0</v>
      </c>
      <c r="R450" s="228">
        <f>Q450*H450</f>
        <v>0</v>
      </c>
      <c r="S450" s="228">
        <v>0</v>
      </c>
      <c r="T450" s="22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0" t="s">
        <v>135</v>
      </c>
      <c r="AT450" s="230" t="s">
        <v>130</v>
      </c>
      <c r="AU450" s="230" t="s">
        <v>86</v>
      </c>
      <c r="AY450" s="18" t="s">
        <v>128</v>
      </c>
      <c r="BE450" s="231">
        <f>IF(N450="základní",J450,0)</f>
        <v>0</v>
      </c>
      <c r="BF450" s="231">
        <f>IF(N450="snížená",J450,0)</f>
        <v>0</v>
      </c>
      <c r="BG450" s="231">
        <f>IF(N450="zákl. přenesená",J450,0)</f>
        <v>0</v>
      </c>
      <c r="BH450" s="231">
        <f>IF(N450="sníž. přenesená",J450,0)</f>
        <v>0</v>
      </c>
      <c r="BI450" s="231">
        <f>IF(N450="nulová",J450,0)</f>
        <v>0</v>
      </c>
      <c r="BJ450" s="18" t="s">
        <v>84</v>
      </c>
      <c r="BK450" s="231">
        <f>ROUND(I450*H450,2)</f>
        <v>0</v>
      </c>
      <c r="BL450" s="18" t="s">
        <v>135</v>
      </c>
      <c r="BM450" s="230" t="s">
        <v>560</v>
      </c>
    </row>
    <row r="451" s="2" customFormat="1">
      <c r="A451" s="39"/>
      <c r="B451" s="40"/>
      <c r="C451" s="41"/>
      <c r="D451" s="232" t="s">
        <v>137</v>
      </c>
      <c r="E451" s="41"/>
      <c r="F451" s="233" t="s">
        <v>561</v>
      </c>
      <c r="G451" s="41"/>
      <c r="H451" s="41"/>
      <c r="I451" s="234"/>
      <c r="J451" s="41"/>
      <c r="K451" s="41"/>
      <c r="L451" s="45"/>
      <c r="M451" s="235"/>
      <c r="N451" s="23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137</v>
      </c>
      <c r="AU451" s="18" t="s">
        <v>86</v>
      </c>
    </row>
    <row r="452" s="2" customFormat="1">
      <c r="A452" s="39"/>
      <c r="B452" s="40"/>
      <c r="C452" s="41"/>
      <c r="D452" s="237" t="s">
        <v>139</v>
      </c>
      <c r="E452" s="41"/>
      <c r="F452" s="238" t="s">
        <v>562</v>
      </c>
      <c r="G452" s="41"/>
      <c r="H452" s="41"/>
      <c r="I452" s="234"/>
      <c r="J452" s="41"/>
      <c r="K452" s="41"/>
      <c r="L452" s="45"/>
      <c r="M452" s="235"/>
      <c r="N452" s="236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139</v>
      </c>
      <c r="AU452" s="18" t="s">
        <v>86</v>
      </c>
    </row>
    <row r="453" s="2" customFormat="1">
      <c r="A453" s="39"/>
      <c r="B453" s="40"/>
      <c r="C453" s="41"/>
      <c r="D453" s="232" t="s">
        <v>141</v>
      </c>
      <c r="E453" s="41"/>
      <c r="F453" s="239" t="s">
        <v>563</v>
      </c>
      <c r="G453" s="41"/>
      <c r="H453" s="41"/>
      <c r="I453" s="234"/>
      <c r="J453" s="41"/>
      <c r="K453" s="41"/>
      <c r="L453" s="45"/>
      <c r="M453" s="235"/>
      <c r="N453" s="23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141</v>
      </c>
      <c r="AU453" s="18" t="s">
        <v>86</v>
      </c>
    </row>
    <row r="454" s="13" customFormat="1">
      <c r="A454" s="13"/>
      <c r="B454" s="240"/>
      <c r="C454" s="241"/>
      <c r="D454" s="232" t="s">
        <v>143</v>
      </c>
      <c r="E454" s="242" t="s">
        <v>1</v>
      </c>
      <c r="F454" s="243" t="s">
        <v>162</v>
      </c>
      <c r="G454" s="241"/>
      <c r="H454" s="242" t="s">
        <v>1</v>
      </c>
      <c r="I454" s="244"/>
      <c r="J454" s="241"/>
      <c r="K454" s="241"/>
      <c r="L454" s="245"/>
      <c r="M454" s="246"/>
      <c r="N454" s="247"/>
      <c r="O454" s="247"/>
      <c r="P454" s="247"/>
      <c r="Q454" s="247"/>
      <c r="R454" s="247"/>
      <c r="S454" s="247"/>
      <c r="T454" s="24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9" t="s">
        <v>143</v>
      </c>
      <c r="AU454" s="249" t="s">
        <v>86</v>
      </c>
      <c r="AV454" s="13" t="s">
        <v>84</v>
      </c>
      <c r="AW454" s="13" t="s">
        <v>33</v>
      </c>
      <c r="AX454" s="13" t="s">
        <v>76</v>
      </c>
      <c r="AY454" s="249" t="s">
        <v>128</v>
      </c>
    </row>
    <row r="455" s="14" customFormat="1">
      <c r="A455" s="14"/>
      <c r="B455" s="250"/>
      <c r="C455" s="251"/>
      <c r="D455" s="232" t="s">
        <v>143</v>
      </c>
      <c r="E455" s="252" t="s">
        <v>1</v>
      </c>
      <c r="F455" s="253" t="s">
        <v>564</v>
      </c>
      <c r="G455" s="251"/>
      <c r="H455" s="254">
        <v>56</v>
      </c>
      <c r="I455" s="255"/>
      <c r="J455" s="251"/>
      <c r="K455" s="251"/>
      <c r="L455" s="256"/>
      <c r="M455" s="257"/>
      <c r="N455" s="258"/>
      <c r="O455" s="258"/>
      <c r="P455" s="258"/>
      <c r="Q455" s="258"/>
      <c r="R455" s="258"/>
      <c r="S455" s="258"/>
      <c r="T455" s="25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0" t="s">
        <v>143</v>
      </c>
      <c r="AU455" s="260" t="s">
        <v>86</v>
      </c>
      <c r="AV455" s="14" t="s">
        <v>86</v>
      </c>
      <c r="AW455" s="14" t="s">
        <v>33</v>
      </c>
      <c r="AX455" s="14" t="s">
        <v>76</v>
      </c>
      <c r="AY455" s="260" t="s">
        <v>128</v>
      </c>
    </row>
    <row r="456" s="14" customFormat="1">
      <c r="A456" s="14"/>
      <c r="B456" s="250"/>
      <c r="C456" s="251"/>
      <c r="D456" s="232" t="s">
        <v>143</v>
      </c>
      <c r="E456" s="252" t="s">
        <v>1</v>
      </c>
      <c r="F456" s="253" t="s">
        <v>565</v>
      </c>
      <c r="G456" s="251"/>
      <c r="H456" s="254">
        <v>321.87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0" t="s">
        <v>143</v>
      </c>
      <c r="AU456" s="260" t="s">
        <v>86</v>
      </c>
      <c r="AV456" s="14" t="s">
        <v>86</v>
      </c>
      <c r="AW456" s="14" t="s">
        <v>33</v>
      </c>
      <c r="AX456" s="14" t="s">
        <v>76</v>
      </c>
      <c r="AY456" s="260" t="s">
        <v>128</v>
      </c>
    </row>
    <row r="457" s="15" customFormat="1">
      <c r="A457" s="15"/>
      <c r="B457" s="271"/>
      <c r="C457" s="272"/>
      <c r="D457" s="232" t="s">
        <v>143</v>
      </c>
      <c r="E457" s="273" t="s">
        <v>1</v>
      </c>
      <c r="F457" s="274" t="s">
        <v>260</v>
      </c>
      <c r="G457" s="272"/>
      <c r="H457" s="275">
        <v>377.87</v>
      </c>
      <c r="I457" s="276"/>
      <c r="J457" s="272"/>
      <c r="K457" s="272"/>
      <c r="L457" s="277"/>
      <c r="M457" s="278"/>
      <c r="N457" s="279"/>
      <c r="O457" s="279"/>
      <c r="P457" s="279"/>
      <c r="Q457" s="279"/>
      <c r="R457" s="279"/>
      <c r="S457" s="279"/>
      <c r="T457" s="280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81" t="s">
        <v>143</v>
      </c>
      <c r="AU457" s="281" t="s">
        <v>86</v>
      </c>
      <c r="AV457" s="15" t="s">
        <v>135</v>
      </c>
      <c r="AW457" s="15" t="s">
        <v>33</v>
      </c>
      <c r="AX457" s="15" t="s">
        <v>84</v>
      </c>
      <c r="AY457" s="281" t="s">
        <v>128</v>
      </c>
    </row>
    <row r="458" s="2" customFormat="1" ht="24.15" customHeight="1">
      <c r="A458" s="39"/>
      <c r="B458" s="40"/>
      <c r="C458" s="219" t="s">
        <v>566</v>
      </c>
      <c r="D458" s="219" t="s">
        <v>130</v>
      </c>
      <c r="E458" s="220" t="s">
        <v>567</v>
      </c>
      <c r="F458" s="221" t="s">
        <v>568</v>
      </c>
      <c r="G458" s="222" t="s">
        <v>133</v>
      </c>
      <c r="H458" s="223">
        <v>42.159999999999997</v>
      </c>
      <c r="I458" s="224"/>
      <c r="J458" s="225">
        <f>ROUND(I458*H458,2)</f>
        <v>0</v>
      </c>
      <c r="K458" s="221" t="s">
        <v>134</v>
      </c>
      <c r="L458" s="45"/>
      <c r="M458" s="226" t="s">
        <v>1</v>
      </c>
      <c r="N458" s="227" t="s">
        <v>41</v>
      </c>
      <c r="O458" s="92"/>
      <c r="P458" s="228">
        <f>O458*H458</f>
        <v>0</v>
      </c>
      <c r="Q458" s="228">
        <v>1.8899999999999999</v>
      </c>
      <c r="R458" s="228">
        <f>Q458*H458</f>
        <v>79.682399999999987</v>
      </c>
      <c r="S458" s="228">
        <v>0</v>
      </c>
      <c r="T458" s="22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0" t="s">
        <v>135</v>
      </c>
      <c r="AT458" s="230" t="s">
        <v>130</v>
      </c>
      <c r="AU458" s="230" t="s">
        <v>86</v>
      </c>
      <c r="AY458" s="18" t="s">
        <v>128</v>
      </c>
      <c r="BE458" s="231">
        <f>IF(N458="základní",J458,0)</f>
        <v>0</v>
      </c>
      <c r="BF458" s="231">
        <f>IF(N458="snížená",J458,0)</f>
        <v>0</v>
      </c>
      <c r="BG458" s="231">
        <f>IF(N458="zákl. přenesená",J458,0)</f>
        <v>0</v>
      </c>
      <c r="BH458" s="231">
        <f>IF(N458="sníž. přenesená",J458,0)</f>
        <v>0</v>
      </c>
      <c r="BI458" s="231">
        <f>IF(N458="nulová",J458,0)</f>
        <v>0</v>
      </c>
      <c r="BJ458" s="18" t="s">
        <v>84</v>
      </c>
      <c r="BK458" s="231">
        <f>ROUND(I458*H458,2)</f>
        <v>0</v>
      </c>
      <c r="BL458" s="18" t="s">
        <v>135</v>
      </c>
      <c r="BM458" s="230" t="s">
        <v>569</v>
      </c>
    </row>
    <row r="459" s="2" customFormat="1">
      <c r="A459" s="39"/>
      <c r="B459" s="40"/>
      <c r="C459" s="41"/>
      <c r="D459" s="232" t="s">
        <v>137</v>
      </c>
      <c r="E459" s="41"/>
      <c r="F459" s="233" t="s">
        <v>570</v>
      </c>
      <c r="G459" s="41"/>
      <c r="H459" s="41"/>
      <c r="I459" s="234"/>
      <c r="J459" s="41"/>
      <c r="K459" s="41"/>
      <c r="L459" s="45"/>
      <c r="M459" s="235"/>
      <c r="N459" s="23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137</v>
      </c>
      <c r="AU459" s="18" t="s">
        <v>86</v>
      </c>
    </row>
    <row r="460" s="2" customFormat="1">
      <c r="A460" s="39"/>
      <c r="B460" s="40"/>
      <c r="C460" s="41"/>
      <c r="D460" s="237" t="s">
        <v>139</v>
      </c>
      <c r="E460" s="41"/>
      <c r="F460" s="238" t="s">
        <v>571</v>
      </c>
      <c r="G460" s="41"/>
      <c r="H460" s="41"/>
      <c r="I460" s="234"/>
      <c r="J460" s="41"/>
      <c r="K460" s="41"/>
      <c r="L460" s="45"/>
      <c r="M460" s="235"/>
      <c r="N460" s="23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139</v>
      </c>
      <c r="AU460" s="18" t="s">
        <v>86</v>
      </c>
    </row>
    <row r="461" s="2" customFormat="1">
      <c r="A461" s="39"/>
      <c r="B461" s="40"/>
      <c r="C461" s="41"/>
      <c r="D461" s="232" t="s">
        <v>141</v>
      </c>
      <c r="E461" s="41"/>
      <c r="F461" s="239" t="s">
        <v>572</v>
      </c>
      <c r="G461" s="41"/>
      <c r="H461" s="41"/>
      <c r="I461" s="234"/>
      <c r="J461" s="41"/>
      <c r="K461" s="41"/>
      <c r="L461" s="45"/>
      <c r="M461" s="235"/>
      <c r="N461" s="23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141</v>
      </c>
      <c r="AU461" s="18" t="s">
        <v>86</v>
      </c>
    </row>
    <row r="462" s="13" customFormat="1">
      <c r="A462" s="13"/>
      <c r="B462" s="240"/>
      <c r="C462" s="241"/>
      <c r="D462" s="232" t="s">
        <v>143</v>
      </c>
      <c r="E462" s="242" t="s">
        <v>1</v>
      </c>
      <c r="F462" s="243" t="s">
        <v>162</v>
      </c>
      <c r="G462" s="241"/>
      <c r="H462" s="242" t="s">
        <v>1</v>
      </c>
      <c r="I462" s="244"/>
      <c r="J462" s="241"/>
      <c r="K462" s="241"/>
      <c r="L462" s="245"/>
      <c r="M462" s="246"/>
      <c r="N462" s="247"/>
      <c r="O462" s="247"/>
      <c r="P462" s="247"/>
      <c r="Q462" s="247"/>
      <c r="R462" s="247"/>
      <c r="S462" s="247"/>
      <c r="T462" s="248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9" t="s">
        <v>143</v>
      </c>
      <c r="AU462" s="249" t="s">
        <v>86</v>
      </c>
      <c r="AV462" s="13" t="s">
        <v>84</v>
      </c>
      <c r="AW462" s="13" t="s">
        <v>33</v>
      </c>
      <c r="AX462" s="13" t="s">
        <v>76</v>
      </c>
      <c r="AY462" s="249" t="s">
        <v>128</v>
      </c>
    </row>
    <row r="463" s="14" customFormat="1">
      <c r="A463" s="14"/>
      <c r="B463" s="250"/>
      <c r="C463" s="251"/>
      <c r="D463" s="232" t="s">
        <v>143</v>
      </c>
      <c r="E463" s="252" t="s">
        <v>1</v>
      </c>
      <c r="F463" s="253" t="s">
        <v>573</v>
      </c>
      <c r="G463" s="251"/>
      <c r="H463" s="254">
        <v>9.8800000000000008</v>
      </c>
      <c r="I463" s="255"/>
      <c r="J463" s="251"/>
      <c r="K463" s="251"/>
      <c r="L463" s="256"/>
      <c r="M463" s="257"/>
      <c r="N463" s="258"/>
      <c r="O463" s="258"/>
      <c r="P463" s="258"/>
      <c r="Q463" s="258"/>
      <c r="R463" s="258"/>
      <c r="S463" s="258"/>
      <c r="T463" s="259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0" t="s">
        <v>143</v>
      </c>
      <c r="AU463" s="260" t="s">
        <v>86</v>
      </c>
      <c r="AV463" s="14" t="s">
        <v>86</v>
      </c>
      <c r="AW463" s="14" t="s">
        <v>33</v>
      </c>
      <c r="AX463" s="14" t="s">
        <v>76</v>
      </c>
      <c r="AY463" s="260" t="s">
        <v>128</v>
      </c>
    </row>
    <row r="464" s="14" customFormat="1">
      <c r="A464" s="14"/>
      <c r="B464" s="250"/>
      <c r="C464" s="251"/>
      <c r="D464" s="232" t="s">
        <v>143</v>
      </c>
      <c r="E464" s="252" t="s">
        <v>1</v>
      </c>
      <c r="F464" s="253" t="s">
        <v>574</v>
      </c>
      <c r="G464" s="251"/>
      <c r="H464" s="254">
        <v>32.280000000000001</v>
      </c>
      <c r="I464" s="255"/>
      <c r="J464" s="251"/>
      <c r="K464" s="251"/>
      <c r="L464" s="256"/>
      <c r="M464" s="257"/>
      <c r="N464" s="258"/>
      <c r="O464" s="258"/>
      <c r="P464" s="258"/>
      <c r="Q464" s="258"/>
      <c r="R464" s="258"/>
      <c r="S464" s="258"/>
      <c r="T464" s="259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0" t="s">
        <v>143</v>
      </c>
      <c r="AU464" s="260" t="s">
        <v>86</v>
      </c>
      <c r="AV464" s="14" t="s">
        <v>86</v>
      </c>
      <c r="AW464" s="14" t="s">
        <v>33</v>
      </c>
      <c r="AX464" s="14" t="s">
        <v>76</v>
      </c>
      <c r="AY464" s="260" t="s">
        <v>128</v>
      </c>
    </row>
    <row r="465" s="15" customFormat="1">
      <c r="A465" s="15"/>
      <c r="B465" s="271"/>
      <c r="C465" s="272"/>
      <c r="D465" s="232" t="s">
        <v>143</v>
      </c>
      <c r="E465" s="273" t="s">
        <v>1</v>
      </c>
      <c r="F465" s="274" t="s">
        <v>260</v>
      </c>
      <c r="G465" s="272"/>
      <c r="H465" s="275">
        <v>42.159999999999997</v>
      </c>
      <c r="I465" s="276"/>
      <c r="J465" s="272"/>
      <c r="K465" s="272"/>
      <c r="L465" s="277"/>
      <c r="M465" s="278"/>
      <c r="N465" s="279"/>
      <c r="O465" s="279"/>
      <c r="P465" s="279"/>
      <c r="Q465" s="279"/>
      <c r="R465" s="279"/>
      <c r="S465" s="279"/>
      <c r="T465" s="280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81" t="s">
        <v>143</v>
      </c>
      <c r="AU465" s="281" t="s">
        <v>86</v>
      </c>
      <c r="AV465" s="15" t="s">
        <v>135</v>
      </c>
      <c r="AW465" s="15" t="s">
        <v>33</v>
      </c>
      <c r="AX465" s="15" t="s">
        <v>84</v>
      </c>
      <c r="AY465" s="281" t="s">
        <v>128</v>
      </c>
    </row>
    <row r="466" s="2" customFormat="1" ht="33" customHeight="1">
      <c r="A466" s="39"/>
      <c r="B466" s="40"/>
      <c r="C466" s="219" t="s">
        <v>575</v>
      </c>
      <c r="D466" s="219" t="s">
        <v>130</v>
      </c>
      <c r="E466" s="220" t="s">
        <v>576</v>
      </c>
      <c r="F466" s="221" t="s">
        <v>577</v>
      </c>
      <c r="G466" s="222" t="s">
        <v>133</v>
      </c>
      <c r="H466" s="223">
        <v>54.109999999999999</v>
      </c>
      <c r="I466" s="224"/>
      <c r="J466" s="225">
        <f>ROUND(I466*H466,2)</f>
        <v>0</v>
      </c>
      <c r="K466" s="221" t="s">
        <v>134</v>
      </c>
      <c r="L466" s="45"/>
      <c r="M466" s="226" t="s">
        <v>1</v>
      </c>
      <c r="N466" s="227" t="s">
        <v>41</v>
      </c>
      <c r="O466" s="92"/>
      <c r="P466" s="228">
        <f>O466*H466</f>
        <v>0</v>
      </c>
      <c r="Q466" s="228">
        <v>1.8480000000000001</v>
      </c>
      <c r="R466" s="228">
        <f>Q466*H466</f>
        <v>99.995280000000008</v>
      </c>
      <c r="S466" s="228">
        <v>0</v>
      </c>
      <c r="T466" s="229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30" t="s">
        <v>135</v>
      </c>
      <c r="AT466" s="230" t="s">
        <v>130</v>
      </c>
      <c r="AU466" s="230" t="s">
        <v>86</v>
      </c>
      <c r="AY466" s="18" t="s">
        <v>128</v>
      </c>
      <c r="BE466" s="231">
        <f>IF(N466="základní",J466,0)</f>
        <v>0</v>
      </c>
      <c r="BF466" s="231">
        <f>IF(N466="snížená",J466,0)</f>
        <v>0</v>
      </c>
      <c r="BG466" s="231">
        <f>IF(N466="zákl. přenesená",J466,0)</f>
        <v>0</v>
      </c>
      <c r="BH466" s="231">
        <f>IF(N466="sníž. přenesená",J466,0)</f>
        <v>0</v>
      </c>
      <c r="BI466" s="231">
        <f>IF(N466="nulová",J466,0)</f>
        <v>0</v>
      </c>
      <c r="BJ466" s="18" t="s">
        <v>84</v>
      </c>
      <c r="BK466" s="231">
        <f>ROUND(I466*H466,2)</f>
        <v>0</v>
      </c>
      <c r="BL466" s="18" t="s">
        <v>135</v>
      </c>
      <c r="BM466" s="230" t="s">
        <v>578</v>
      </c>
    </row>
    <row r="467" s="2" customFormat="1">
      <c r="A467" s="39"/>
      <c r="B467" s="40"/>
      <c r="C467" s="41"/>
      <c r="D467" s="232" t="s">
        <v>137</v>
      </c>
      <c r="E467" s="41"/>
      <c r="F467" s="233" t="s">
        <v>579</v>
      </c>
      <c r="G467" s="41"/>
      <c r="H467" s="41"/>
      <c r="I467" s="234"/>
      <c r="J467" s="41"/>
      <c r="K467" s="41"/>
      <c r="L467" s="45"/>
      <c r="M467" s="235"/>
      <c r="N467" s="23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137</v>
      </c>
      <c r="AU467" s="18" t="s">
        <v>86</v>
      </c>
    </row>
    <row r="468" s="2" customFormat="1">
      <c r="A468" s="39"/>
      <c r="B468" s="40"/>
      <c r="C468" s="41"/>
      <c r="D468" s="237" t="s">
        <v>139</v>
      </c>
      <c r="E468" s="41"/>
      <c r="F468" s="238" t="s">
        <v>580</v>
      </c>
      <c r="G468" s="41"/>
      <c r="H468" s="41"/>
      <c r="I468" s="234"/>
      <c r="J468" s="41"/>
      <c r="K468" s="41"/>
      <c r="L468" s="45"/>
      <c r="M468" s="235"/>
      <c r="N468" s="23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139</v>
      </c>
      <c r="AU468" s="18" t="s">
        <v>86</v>
      </c>
    </row>
    <row r="469" s="13" customFormat="1">
      <c r="A469" s="13"/>
      <c r="B469" s="240"/>
      <c r="C469" s="241"/>
      <c r="D469" s="232" t="s">
        <v>143</v>
      </c>
      <c r="E469" s="242" t="s">
        <v>1</v>
      </c>
      <c r="F469" s="243" t="s">
        <v>162</v>
      </c>
      <c r="G469" s="241"/>
      <c r="H469" s="242" t="s">
        <v>1</v>
      </c>
      <c r="I469" s="244"/>
      <c r="J469" s="241"/>
      <c r="K469" s="241"/>
      <c r="L469" s="245"/>
      <c r="M469" s="246"/>
      <c r="N469" s="247"/>
      <c r="O469" s="247"/>
      <c r="P469" s="247"/>
      <c r="Q469" s="247"/>
      <c r="R469" s="247"/>
      <c r="S469" s="247"/>
      <c r="T469" s="24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9" t="s">
        <v>143</v>
      </c>
      <c r="AU469" s="249" t="s">
        <v>86</v>
      </c>
      <c r="AV469" s="13" t="s">
        <v>84</v>
      </c>
      <c r="AW469" s="13" t="s">
        <v>33</v>
      </c>
      <c r="AX469" s="13" t="s">
        <v>76</v>
      </c>
      <c r="AY469" s="249" t="s">
        <v>128</v>
      </c>
    </row>
    <row r="470" s="13" customFormat="1">
      <c r="A470" s="13"/>
      <c r="B470" s="240"/>
      <c r="C470" s="241"/>
      <c r="D470" s="232" t="s">
        <v>143</v>
      </c>
      <c r="E470" s="242" t="s">
        <v>1</v>
      </c>
      <c r="F470" s="243" t="s">
        <v>581</v>
      </c>
      <c r="G470" s="241"/>
      <c r="H470" s="242" t="s">
        <v>1</v>
      </c>
      <c r="I470" s="244"/>
      <c r="J470" s="241"/>
      <c r="K470" s="241"/>
      <c r="L470" s="245"/>
      <c r="M470" s="246"/>
      <c r="N470" s="247"/>
      <c r="O470" s="247"/>
      <c r="P470" s="247"/>
      <c r="Q470" s="247"/>
      <c r="R470" s="247"/>
      <c r="S470" s="247"/>
      <c r="T470" s="24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9" t="s">
        <v>143</v>
      </c>
      <c r="AU470" s="249" t="s">
        <v>86</v>
      </c>
      <c r="AV470" s="13" t="s">
        <v>84</v>
      </c>
      <c r="AW470" s="13" t="s">
        <v>33</v>
      </c>
      <c r="AX470" s="13" t="s">
        <v>76</v>
      </c>
      <c r="AY470" s="249" t="s">
        <v>128</v>
      </c>
    </row>
    <row r="471" s="14" customFormat="1">
      <c r="A471" s="14"/>
      <c r="B471" s="250"/>
      <c r="C471" s="251"/>
      <c r="D471" s="232" t="s">
        <v>143</v>
      </c>
      <c r="E471" s="252" t="s">
        <v>1</v>
      </c>
      <c r="F471" s="253" t="s">
        <v>215</v>
      </c>
      <c r="G471" s="251"/>
      <c r="H471" s="254">
        <v>54.109999999999999</v>
      </c>
      <c r="I471" s="255"/>
      <c r="J471" s="251"/>
      <c r="K471" s="251"/>
      <c r="L471" s="256"/>
      <c r="M471" s="257"/>
      <c r="N471" s="258"/>
      <c r="O471" s="258"/>
      <c r="P471" s="258"/>
      <c r="Q471" s="258"/>
      <c r="R471" s="258"/>
      <c r="S471" s="258"/>
      <c r="T471" s="259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0" t="s">
        <v>143</v>
      </c>
      <c r="AU471" s="260" t="s">
        <v>86</v>
      </c>
      <c r="AV471" s="14" t="s">
        <v>86</v>
      </c>
      <c r="AW471" s="14" t="s">
        <v>33</v>
      </c>
      <c r="AX471" s="14" t="s">
        <v>84</v>
      </c>
      <c r="AY471" s="260" t="s">
        <v>128</v>
      </c>
    </row>
    <row r="472" s="2" customFormat="1" ht="24.15" customHeight="1">
      <c r="A472" s="39"/>
      <c r="B472" s="40"/>
      <c r="C472" s="219" t="s">
        <v>582</v>
      </c>
      <c r="D472" s="219" t="s">
        <v>130</v>
      </c>
      <c r="E472" s="220" t="s">
        <v>583</v>
      </c>
      <c r="F472" s="221" t="s">
        <v>584</v>
      </c>
      <c r="G472" s="222" t="s">
        <v>148</v>
      </c>
      <c r="H472" s="223">
        <v>51.359999999999999</v>
      </c>
      <c r="I472" s="224"/>
      <c r="J472" s="225">
        <f>ROUND(I472*H472,2)</f>
        <v>0</v>
      </c>
      <c r="K472" s="221" t="s">
        <v>157</v>
      </c>
      <c r="L472" s="45"/>
      <c r="M472" s="226" t="s">
        <v>1</v>
      </c>
      <c r="N472" s="227" t="s">
        <v>41</v>
      </c>
      <c r="O472" s="92"/>
      <c r="P472" s="228">
        <f>O472*H472</f>
        <v>0</v>
      </c>
      <c r="Q472" s="228">
        <v>0.82326999999999995</v>
      </c>
      <c r="R472" s="228">
        <f>Q472*H472</f>
        <v>42.283147199999995</v>
      </c>
      <c r="S472" s="228">
        <v>0</v>
      </c>
      <c r="T472" s="22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30" t="s">
        <v>135</v>
      </c>
      <c r="AT472" s="230" t="s">
        <v>130</v>
      </c>
      <c r="AU472" s="230" t="s">
        <v>86</v>
      </c>
      <c r="AY472" s="18" t="s">
        <v>128</v>
      </c>
      <c r="BE472" s="231">
        <f>IF(N472="základní",J472,0)</f>
        <v>0</v>
      </c>
      <c r="BF472" s="231">
        <f>IF(N472="snížená",J472,0)</f>
        <v>0</v>
      </c>
      <c r="BG472" s="231">
        <f>IF(N472="zákl. přenesená",J472,0)</f>
        <v>0</v>
      </c>
      <c r="BH472" s="231">
        <f>IF(N472="sníž. přenesená",J472,0)</f>
        <v>0</v>
      </c>
      <c r="BI472" s="231">
        <f>IF(N472="nulová",J472,0)</f>
        <v>0</v>
      </c>
      <c r="BJ472" s="18" t="s">
        <v>84</v>
      </c>
      <c r="BK472" s="231">
        <f>ROUND(I472*H472,2)</f>
        <v>0</v>
      </c>
      <c r="BL472" s="18" t="s">
        <v>135</v>
      </c>
      <c r="BM472" s="230" t="s">
        <v>585</v>
      </c>
    </row>
    <row r="473" s="2" customFormat="1">
      <c r="A473" s="39"/>
      <c r="B473" s="40"/>
      <c r="C473" s="41"/>
      <c r="D473" s="232" t="s">
        <v>137</v>
      </c>
      <c r="E473" s="41"/>
      <c r="F473" s="233" t="s">
        <v>586</v>
      </c>
      <c r="G473" s="41"/>
      <c r="H473" s="41"/>
      <c r="I473" s="234"/>
      <c r="J473" s="41"/>
      <c r="K473" s="41"/>
      <c r="L473" s="45"/>
      <c r="M473" s="235"/>
      <c r="N473" s="23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137</v>
      </c>
      <c r="AU473" s="18" t="s">
        <v>86</v>
      </c>
    </row>
    <row r="474" s="2" customFormat="1">
      <c r="A474" s="39"/>
      <c r="B474" s="40"/>
      <c r="C474" s="41"/>
      <c r="D474" s="237" t="s">
        <v>139</v>
      </c>
      <c r="E474" s="41"/>
      <c r="F474" s="238" t="s">
        <v>587</v>
      </c>
      <c r="G474" s="41"/>
      <c r="H474" s="41"/>
      <c r="I474" s="234"/>
      <c r="J474" s="41"/>
      <c r="K474" s="41"/>
      <c r="L474" s="45"/>
      <c r="M474" s="235"/>
      <c r="N474" s="23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139</v>
      </c>
      <c r="AU474" s="18" t="s">
        <v>86</v>
      </c>
    </row>
    <row r="475" s="2" customFormat="1">
      <c r="A475" s="39"/>
      <c r="B475" s="40"/>
      <c r="C475" s="41"/>
      <c r="D475" s="232" t="s">
        <v>141</v>
      </c>
      <c r="E475" s="41"/>
      <c r="F475" s="239" t="s">
        <v>541</v>
      </c>
      <c r="G475" s="41"/>
      <c r="H475" s="41"/>
      <c r="I475" s="234"/>
      <c r="J475" s="41"/>
      <c r="K475" s="41"/>
      <c r="L475" s="45"/>
      <c r="M475" s="235"/>
      <c r="N475" s="23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141</v>
      </c>
      <c r="AU475" s="18" t="s">
        <v>86</v>
      </c>
    </row>
    <row r="476" s="13" customFormat="1">
      <c r="A476" s="13"/>
      <c r="B476" s="240"/>
      <c r="C476" s="241"/>
      <c r="D476" s="232" t="s">
        <v>143</v>
      </c>
      <c r="E476" s="242" t="s">
        <v>1</v>
      </c>
      <c r="F476" s="243" t="s">
        <v>162</v>
      </c>
      <c r="G476" s="241"/>
      <c r="H476" s="242" t="s">
        <v>1</v>
      </c>
      <c r="I476" s="244"/>
      <c r="J476" s="241"/>
      <c r="K476" s="241"/>
      <c r="L476" s="245"/>
      <c r="M476" s="246"/>
      <c r="N476" s="247"/>
      <c r="O476" s="247"/>
      <c r="P476" s="247"/>
      <c r="Q476" s="247"/>
      <c r="R476" s="247"/>
      <c r="S476" s="247"/>
      <c r="T476" s="24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9" t="s">
        <v>143</v>
      </c>
      <c r="AU476" s="249" t="s">
        <v>86</v>
      </c>
      <c r="AV476" s="13" t="s">
        <v>84</v>
      </c>
      <c r="AW476" s="13" t="s">
        <v>33</v>
      </c>
      <c r="AX476" s="13" t="s">
        <v>76</v>
      </c>
      <c r="AY476" s="249" t="s">
        <v>128</v>
      </c>
    </row>
    <row r="477" s="14" customFormat="1">
      <c r="A477" s="14"/>
      <c r="B477" s="250"/>
      <c r="C477" s="251"/>
      <c r="D477" s="232" t="s">
        <v>143</v>
      </c>
      <c r="E477" s="252" t="s">
        <v>1</v>
      </c>
      <c r="F477" s="253" t="s">
        <v>542</v>
      </c>
      <c r="G477" s="251"/>
      <c r="H477" s="254">
        <v>51.359999999999999</v>
      </c>
      <c r="I477" s="255"/>
      <c r="J477" s="251"/>
      <c r="K477" s="251"/>
      <c r="L477" s="256"/>
      <c r="M477" s="257"/>
      <c r="N477" s="258"/>
      <c r="O477" s="258"/>
      <c r="P477" s="258"/>
      <c r="Q477" s="258"/>
      <c r="R477" s="258"/>
      <c r="S477" s="258"/>
      <c r="T477" s="25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0" t="s">
        <v>143</v>
      </c>
      <c r="AU477" s="260" t="s">
        <v>86</v>
      </c>
      <c r="AV477" s="14" t="s">
        <v>86</v>
      </c>
      <c r="AW477" s="14" t="s">
        <v>33</v>
      </c>
      <c r="AX477" s="14" t="s">
        <v>84</v>
      </c>
      <c r="AY477" s="260" t="s">
        <v>128</v>
      </c>
    </row>
    <row r="478" s="12" customFormat="1" ht="22.8" customHeight="1">
      <c r="A478" s="12"/>
      <c r="B478" s="203"/>
      <c r="C478" s="204"/>
      <c r="D478" s="205" t="s">
        <v>75</v>
      </c>
      <c r="E478" s="217" t="s">
        <v>177</v>
      </c>
      <c r="F478" s="217" t="s">
        <v>588</v>
      </c>
      <c r="G478" s="204"/>
      <c r="H478" s="204"/>
      <c r="I478" s="207"/>
      <c r="J478" s="218">
        <f>BK478</f>
        <v>0</v>
      </c>
      <c r="K478" s="204"/>
      <c r="L478" s="209"/>
      <c r="M478" s="210"/>
      <c r="N478" s="211"/>
      <c r="O478" s="211"/>
      <c r="P478" s="212">
        <f>SUM(P479:P484)</f>
        <v>0</v>
      </c>
      <c r="Q478" s="211"/>
      <c r="R478" s="212">
        <f>SUM(R479:R484)</f>
        <v>0.1723875</v>
      </c>
      <c r="S478" s="211"/>
      <c r="T478" s="213">
        <f>SUM(T479:T484)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14" t="s">
        <v>84</v>
      </c>
      <c r="AT478" s="215" t="s">
        <v>75</v>
      </c>
      <c r="AU478" s="215" t="s">
        <v>84</v>
      </c>
      <c r="AY478" s="214" t="s">
        <v>128</v>
      </c>
      <c r="BK478" s="216">
        <f>SUM(BK479:BK484)</f>
        <v>0</v>
      </c>
    </row>
    <row r="479" s="2" customFormat="1" ht="24.15" customHeight="1">
      <c r="A479" s="39"/>
      <c r="B479" s="40"/>
      <c r="C479" s="219" t="s">
        <v>589</v>
      </c>
      <c r="D479" s="219" t="s">
        <v>130</v>
      </c>
      <c r="E479" s="220" t="s">
        <v>590</v>
      </c>
      <c r="F479" s="221" t="s">
        <v>591</v>
      </c>
      <c r="G479" s="222" t="s">
        <v>366</v>
      </c>
      <c r="H479" s="223">
        <v>229.84999999999999</v>
      </c>
      <c r="I479" s="224"/>
      <c r="J479" s="225">
        <f>ROUND(I479*H479,2)</f>
        <v>0</v>
      </c>
      <c r="K479" s="221" t="s">
        <v>134</v>
      </c>
      <c r="L479" s="45"/>
      <c r="M479" s="226" t="s">
        <v>1</v>
      </c>
      <c r="N479" s="227" t="s">
        <v>41</v>
      </c>
      <c r="O479" s="92"/>
      <c r="P479" s="228">
        <f>O479*H479</f>
        <v>0</v>
      </c>
      <c r="Q479" s="228">
        <v>0.00075000000000000002</v>
      </c>
      <c r="R479" s="228">
        <f>Q479*H479</f>
        <v>0.1723875</v>
      </c>
      <c r="S479" s="228">
        <v>0</v>
      </c>
      <c r="T479" s="229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30" t="s">
        <v>135</v>
      </c>
      <c r="AT479" s="230" t="s">
        <v>130</v>
      </c>
      <c r="AU479" s="230" t="s">
        <v>86</v>
      </c>
      <c r="AY479" s="18" t="s">
        <v>128</v>
      </c>
      <c r="BE479" s="231">
        <f>IF(N479="základní",J479,0)</f>
        <v>0</v>
      </c>
      <c r="BF479" s="231">
        <f>IF(N479="snížená",J479,0)</f>
        <v>0</v>
      </c>
      <c r="BG479" s="231">
        <f>IF(N479="zákl. přenesená",J479,0)</f>
        <v>0</v>
      </c>
      <c r="BH479" s="231">
        <f>IF(N479="sníž. přenesená",J479,0)</f>
        <v>0</v>
      </c>
      <c r="BI479" s="231">
        <f>IF(N479="nulová",J479,0)</f>
        <v>0</v>
      </c>
      <c r="BJ479" s="18" t="s">
        <v>84</v>
      </c>
      <c r="BK479" s="231">
        <f>ROUND(I479*H479,2)</f>
        <v>0</v>
      </c>
      <c r="BL479" s="18" t="s">
        <v>135</v>
      </c>
      <c r="BM479" s="230" t="s">
        <v>592</v>
      </c>
    </row>
    <row r="480" s="2" customFormat="1">
      <c r="A480" s="39"/>
      <c r="B480" s="40"/>
      <c r="C480" s="41"/>
      <c r="D480" s="232" t="s">
        <v>137</v>
      </c>
      <c r="E480" s="41"/>
      <c r="F480" s="233" t="s">
        <v>593</v>
      </c>
      <c r="G480" s="41"/>
      <c r="H480" s="41"/>
      <c r="I480" s="234"/>
      <c r="J480" s="41"/>
      <c r="K480" s="41"/>
      <c r="L480" s="45"/>
      <c r="M480" s="235"/>
      <c r="N480" s="236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137</v>
      </c>
      <c r="AU480" s="18" t="s">
        <v>86</v>
      </c>
    </row>
    <row r="481" s="2" customFormat="1">
      <c r="A481" s="39"/>
      <c r="B481" s="40"/>
      <c r="C481" s="41"/>
      <c r="D481" s="237" t="s">
        <v>139</v>
      </c>
      <c r="E481" s="41"/>
      <c r="F481" s="238" t="s">
        <v>594</v>
      </c>
      <c r="G481" s="41"/>
      <c r="H481" s="41"/>
      <c r="I481" s="234"/>
      <c r="J481" s="41"/>
      <c r="K481" s="41"/>
      <c r="L481" s="45"/>
      <c r="M481" s="235"/>
      <c r="N481" s="23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139</v>
      </c>
      <c r="AU481" s="18" t="s">
        <v>86</v>
      </c>
    </row>
    <row r="482" s="2" customFormat="1">
      <c r="A482" s="39"/>
      <c r="B482" s="40"/>
      <c r="C482" s="41"/>
      <c r="D482" s="232" t="s">
        <v>141</v>
      </c>
      <c r="E482" s="41"/>
      <c r="F482" s="239" t="s">
        <v>595</v>
      </c>
      <c r="G482" s="41"/>
      <c r="H482" s="41"/>
      <c r="I482" s="234"/>
      <c r="J482" s="41"/>
      <c r="K482" s="41"/>
      <c r="L482" s="45"/>
      <c r="M482" s="235"/>
      <c r="N482" s="23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141</v>
      </c>
      <c r="AU482" s="18" t="s">
        <v>86</v>
      </c>
    </row>
    <row r="483" s="13" customFormat="1">
      <c r="A483" s="13"/>
      <c r="B483" s="240"/>
      <c r="C483" s="241"/>
      <c r="D483" s="232" t="s">
        <v>143</v>
      </c>
      <c r="E483" s="242" t="s">
        <v>1</v>
      </c>
      <c r="F483" s="243" t="s">
        <v>162</v>
      </c>
      <c r="G483" s="241"/>
      <c r="H483" s="242" t="s">
        <v>1</v>
      </c>
      <c r="I483" s="244"/>
      <c r="J483" s="241"/>
      <c r="K483" s="241"/>
      <c r="L483" s="245"/>
      <c r="M483" s="246"/>
      <c r="N483" s="247"/>
      <c r="O483" s="247"/>
      <c r="P483" s="247"/>
      <c r="Q483" s="247"/>
      <c r="R483" s="247"/>
      <c r="S483" s="247"/>
      <c r="T483" s="24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9" t="s">
        <v>143</v>
      </c>
      <c r="AU483" s="249" t="s">
        <v>86</v>
      </c>
      <c r="AV483" s="13" t="s">
        <v>84</v>
      </c>
      <c r="AW483" s="13" t="s">
        <v>33</v>
      </c>
      <c r="AX483" s="13" t="s">
        <v>76</v>
      </c>
      <c r="AY483" s="249" t="s">
        <v>128</v>
      </c>
    </row>
    <row r="484" s="14" customFormat="1">
      <c r="A484" s="14"/>
      <c r="B484" s="250"/>
      <c r="C484" s="251"/>
      <c r="D484" s="232" t="s">
        <v>143</v>
      </c>
      <c r="E484" s="252" t="s">
        <v>1</v>
      </c>
      <c r="F484" s="253" t="s">
        <v>596</v>
      </c>
      <c r="G484" s="251"/>
      <c r="H484" s="254">
        <v>229.84999999999999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0" t="s">
        <v>143</v>
      </c>
      <c r="AU484" s="260" t="s">
        <v>86</v>
      </c>
      <c r="AV484" s="14" t="s">
        <v>86</v>
      </c>
      <c r="AW484" s="14" t="s">
        <v>33</v>
      </c>
      <c r="AX484" s="14" t="s">
        <v>84</v>
      </c>
      <c r="AY484" s="260" t="s">
        <v>128</v>
      </c>
    </row>
    <row r="485" s="12" customFormat="1" ht="22.8" customHeight="1">
      <c r="A485" s="12"/>
      <c r="B485" s="203"/>
      <c r="C485" s="204"/>
      <c r="D485" s="205" t="s">
        <v>75</v>
      </c>
      <c r="E485" s="217" t="s">
        <v>201</v>
      </c>
      <c r="F485" s="217" t="s">
        <v>597</v>
      </c>
      <c r="G485" s="204"/>
      <c r="H485" s="204"/>
      <c r="I485" s="207"/>
      <c r="J485" s="218">
        <f>BK485</f>
        <v>0</v>
      </c>
      <c r="K485" s="204"/>
      <c r="L485" s="209"/>
      <c r="M485" s="210"/>
      <c r="N485" s="211"/>
      <c r="O485" s="211"/>
      <c r="P485" s="212">
        <f>SUM(P486:P662)</f>
        <v>0</v>
      </c>
      <c r="Q485" s="211"/>
      <c r="R485" s="212">
        <f>SUM(R486:R662)</f>
        <v>19.724923269999998</v>
      </c>
      <c r="S485" s="211"/>
      <c r="T485" s="213">
        <f>SUM(T486:T662)</f>
        <v>970.40626999999995</v>
      </c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R485" s="214" t="s">
        <v>84</v>
      </c>
      <c r="AT485" s="215" t="s">
        <v>75</v>
      </c>
      <c r="AU485" s="215" t="s">
        <v>84</v>
      </c>
      <c r="AY485" s="214" t="s">
        <v>128</v>
      </c>
      <c r="BK485" s="216">
        <f>SUM(BK486:BK662)</f>
        <v>0</v>
      </c>
    </row>
    <row r="486" s="2" customFormat="1" ht="33" customHeight="1">
      <c r="A486" s="39"/>
      <c r="B486" s="40"/>
      <c r="C486" s="219" t="s">
        <v>598</v>
      </c>
      <c r="D486" s="219" t="s">
        <v>130</v>
      </c>
      <c r="E486" s="220" t="s">
        <v>599</v>
      </c>
      <c r="F486" s="221" t="s">
        <v>600</v>
      </c>
      <c r="G486" s="222" t="s">
        <v>366</v>
      </c>
      <c r="H486" s="223">
        <v>17</v>
      </c>
      <c r="I486" s="224"/>
      <c r="J486" s="225">
        <f>ROUND(I486*H486,2)</f>
        <v>0</v>
      </c>
      <c r="K486" s="221" t="s">
        <v>134</v>
      </c>
      <c r="L486" s="45"/>
      <c r="M486" s="226" t="s">
        <v>1</v>
      </c>
      <c r="N486" s="227" t="s">
        <v>41</v>
      </c>
      <c r="O486" s="92"/>
      <c r="P486" s="228">
        <f>O486*H486</f>
        <v>0</v>
      </c>
      <c r="Q486" s="228">
        <v>0.00059999999999999995</v>
      </c>
      <c r="R486" s="228">
        <f>Q486*H486</f>
        <v>0.010199999999999999</v>
      </c>
      <c r="S486" s="228">
        <v>0</v>
      </c>
      <c r="T486" s="22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30" t="s">
        <v>135</v>
      </c>
      <c r="AT486" s="230" t="s">
        <v>130</v>
      </c>
      <c r="AU486" s="230" t="s">
        <v>86</v>
      </c>
      <c r="AY486" s="18" t="s">
        <v>128</v>
      </c>
      <c r="BE486" s="231">
        <f>IF(N486="základní",J486,0)</f>
        <v>0</v>
      </c>
      <c r="BF486" s="231">
        <f>IF(N486="snížená",J486,0)</f>
        <v>0</v>
      </c>
      <c r="BG486" s="231">
        <f>IF(N486="zákl. přenesená",J486,0)</f>
        <v>0</v>
      </c>
      <c r="BH486" s="231">
        <f>IF(N486="sníž. přenesená",J486,0)</f>
        <v>0</v>
      </c>
      <c r="BI486" s="231">
        <f>IF(N486="nulová",J486,0)</f>
        <v>0</v>
      </c>
      <c r="BJ486" s="18" t="s">
        <v>84</v>
      </c>
      <c r="BK486" s="231">
        <f>ROUND(I486*H486,2)</f>
        <v>0</v>
      </c>
      <c r="BL486" s="18" t="s">
        <v>135</v>
      </c>
      <c r="BM486" s="230" t="s">
        <v>601</v>
      </c>
    </row>
    <row r="487" s="2" customFormat="1">
      <c r="A487" s="39"/>
      <c r="B487" s="40"/>
      <c r="C487" s="41"/>
      <c r="D487" s="232" t="s">
        <v>137</v>
      </c>
      <c r="E487" s="41"/>
      <c r="F487" s="233" t="s">
        <v>602</v>
      </c>
      <c r="G487" s="41"/>
      <c r="H487" s="41"/>
      <c r="I487" s="234"/>
      <c r="J487" s="41"/>
      <c r="K487" s="41"/>
      <c r="L487" s="45"/>
      <c r="M487" s="235"/>
      <c r="N487" s="23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137</v>
      </c>
      <c r="AU487" s="18" t="s">
        <v>86</v>
      </c>
    </row>
    <row r="488" s="2" customFormat="1">
      <c r="A488" s="39"/>
      <c r="B488" s="40"/>
      <c r="C488" s="41"/>
      <c r="D488" s="237" t="s">
        <v>139</v>
      </c>
      <c r="E488" s="41"/>
      <c r="F488" s="238" t="s">
        <v>603</v>
      </c>
      <c r="G488" s="41"/>
      <c r="H488" s="41"/>
      <c r="I488" s="234"/>
      <c r="J488" s="41"/>
      <c r="K488" s="41"/>
      <c r="L488" s="45"/>
      <c r="M488" s="235"/>
      <c r="N488" s="23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139</v>
      </c>
      <c r="AU488" s="18" t="s">
        <v>86</v>
      </c>
    </row>
    <row r="489" s="2" customFormat="1">
      <c r="A489" s="39"/>
      <c r="B489" s="40"/>
      <c r="C489" s="41"/>
      <c r="D489" s="232" t="s">
        <v>141</v>
      </c>
      <c r="E489" s="41"/>
      <c r="F489" s="239" t="s">
        <v>604</v>
      </c>
      <c r="G489" s="41"/>
      <c r="H489" s="41"/>
      <c r="I489" s="234"/>
      <c r="J489" s="41"/>
      <c r="K489" s="41"/>
      <c r="L489" s="45"/>
      <c r="M489" s="235"/>
      <c r="N489" s="23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141</v>
      </c>
      <c r="AU489" s="18" t="s">
        <v>86</v>
      </c>
    </row>
    <row r="490" s="13" customFormat="1">
      <c r="A490" s="13"/>
      <c r="B490" s="240"/>
      <c r="C490" s="241"/>
      <c r="D490" s="232" t="s">
        <v>143</v>
      </c>
      <c r="E490" s="242" t="s">
        <v>1</v>
      </c>
      <c r="F490" s="243" t="s">
        <v>605</v>
      </c>
      <c r="G490" s="241"/>
      <c r="H490" s="242" t="s">
        <v>1</v>
      </c>
      <c r="I490" s="244"/>
      <c r="J490" s="241"/>
      <c r="K490" s="241"/>
      <c r="L490" s="245"/>
      <c r="M490" s="246"/>
      <c r="N490" s="247"/>
      <c r="O490" s="247"/>
      <c r="P490" s="247"/>
      <c r="Q490" s="247"/>
      <c r="R490" s="247"/>
      <c r="S490" s="247"/>
      <c r="T490" s="24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9" t="s">
        <v>143</v>
      </c>
      <c r="AU490" s="249" t="s">
        <v>86</v>
      </c>
      <c r="AV490" s="13" t="s">
        <v>84</v>
      </c>
      <c r="AW490" s="13" t="s">
        <v>33</v>
      </c>
      <c r="AX490" s="13" t="s">
        <v>76</v>
      </c>
      <c r="AY490" s="249" t="s">
        <v>128</v>
      </c>
    </row>
    <row r="491" s="14" customFormat="1">
      <c r="A491" s="14"/>
      <c r="B491" s="250"/>
      <c r="C491" s="251"/>
      <c r="D491" s="232" t="s">
        <v>143</v>
      </c>
      <c r="E491" s="252" t="s">
        <v>1</v>
      </c>
      <c r="F491" s="253" t="s">
        <v>261</v>
      </c>
      <c r="G491" s="251"/>
      <c r="H491" s="254">
        <v>17</v>
      </c>
      <c r="I491" s="255"/>
      <c r="J491" s="251"/>
      <c r="K491" s="251"/>
      <c r="L491" s="256"/>
      <c r="M491" s="257"/>
      <c r="N491" s="258"/>
      <c r="O491" s="258"/>
      <c r="P491" s="258"/>
      <c r="Q491" s="258"/>
      <c r="R491" s="258"/>
      <c r="S491" s="258"/>
      <c r="T491" s="25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0" t="s">
        <v>143</v>
      </c>
      <c r="AU491" s="260" t="s">
        <v>86</v>
      </c>
      <c r="AV491" s="14" t="s">
        <v>86</v>
      </c>
      <c r="AW491" s="14" t="s">
        <v>33</v>
      </c>
      <c r="AX491" s="14" t="s">
        <v>84</v>
      </c>
      <c r="AY491" s="260" t="s">
        <v>128</v>
      </c>
    </row>
    <row r="492" s="2" customFormat="1" ht="24.15" customHeight="1">
      <c r="A492" s="39"/>
      <c r="B492" s="40"/>
      <c r="C492" s="219" t="s">
        <v>606</v>
      </c>
      <c r="D492" s="219" t="s">
        <v>130</v>
      </c>
      <c r="E492" s="220" t="s">
        <v>607</v>
      </c>
      <c r="F492" s="221" t="s">
        <v>608</v>
      </c>
      <c r="G492" s="222" t="s">
        <v>366</v>
      </c>
      <c r="H492" s="223">
        <v>17</v>
      </c>
      <c r="I492" s="224"/>
      <c r="J492" s="225">
        <f>ROUND(I492*H492,2)</f>
        <v>0</v>
      </c>
      <c r="K492" s="221" t="s">
        <v>134</v>
      </c>
      <c r="L492" s="45"/>
      <c r="M492" s="226" t="s">
        <v>1</v>
      </c>
      <c r="N492" s="227" t="s">
        <v>41</v>
      </c>
      <c r="O492" s="92"/>
      <c r="P492" s="228">
        <f>O492*H492</f>
        <v>0</v>
      </c>
      <c r="Q492" s="228">
        <v>0</v>
      </c>
      <c r="R492" s="228">
        <f>Q492*H492</f>
        <v>0</v>
      </c>
      <c r="S492" s="228">
        <v>0</v>
      </c>
      <c r="T492" s="229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30" t="s">
        <v>135</v>
      </c>
      <c r="AT492" s="230" t="s">
        <v>130</v>
      </c>
      <c r="AU492" s="230" t="s">
        <v>86</v>
      </c>
      <c r="AY492" s="18" t="s">
        <v>128</v>
      </c>
      <c r="BE492" s="231">
        <f>IF(N492="základní",J492,0)</f>
        <v>0</v>
      </c>
      <c r="BF492" s="231">
        <f>IF(N492="snížená",J492,0)</f>
        <v>0</v>
      </c>
      <c r="BG492" s="231">
        <f>IF(N492="zákl. přenesená",J492,0)</f>
        <v>0</v>
      </c>
      <c r="BH492" s="231">
        <f>IF(N492="sníž. přenesená",J492,0)</f>
        <v>0</v>
      </c>
      <c r="BI492" s="231">
        <f>IF(N492="nulová",J492,0)</f>
        <v>0</v>
      </c>
      <c r="BJ492" s="18" t="s">
        <v>84</v>
      </c>
      <c r="BK492" s="231">
        <f>ROUND(I492*H492,2)</f>
        <v>0</v>
      </c>
      <c r="BL492" s="18" t="s">
        <v>135</v>
      </c>
      <c r="BM492" s="230" t="s">
        <v>609</v>
      </c>
    </row>
    <row r="493" s="2" customFormat="1">
      <c r="A493" s="39"/>
      <c r="B493" s="40"/>
      <c r="C493" s="41"/>
      <c r="D493" s="232" t="s">
        <v>137</v>
      </c>
      <c r="E493" s="41"/>
      <c r="F493" s="233" t="s">
        <v>610</v>
      </c>
      <c r="G493" s="41"/>
      <c r="H493" s="41"/>
      <c r="I493" s="234"/>
      <c r="J493" s="41"/>
      <c r="K493" s="41"/>
      <c r="L493" s="45"/>
      <c r="M493" s="235"/>
      <c r="N493" s="23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137</v>
      </c>
      <c r="AU493" s="18" t="s">
        <v>86</v>
      </c>
    </row>
    <row r="494" s="2" customFormat="1">
      <c r="A494" s="39"/>
      <c r="B494" s="40"/>
      <c r="C494" s="41"/>
      <c r="D494" s="237" t="s">
        <v>139</v>
      </c>
      <c r="E494" s="41"/>
      <c r="F494" s="238" t="s">
        <v>611</v>
      </c>
      <c r="G494" s="41"/>
      <c r="H494" s="41"/>
      <c r="I494" s="234"/>
      <c r="J494" s="41"/>
      <c r="K494" s="41"/>
      <c r="L494" s="45"/>
      <c r="M494" s="235"/>
      <c r="N494" s="23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139</v>
      </c>
      <c r="AU494" s="18" t="s">
        <v>86</v>
      </c>
    </row>
    <row r="495" s="2" customFormat="1">
      <c r="A495" s="39"/>
      <c r="B495" s="40"/>
      <c r="C495" s="41"/>
      <c r="D495" s="232" t="s">
        <v>141</v>
      </c>
      <c r="E495" s="41"/>
      <c r="F495" s="239" t="s">
        <v>612</v>
      </c>
      <c r="G495" s="41"/>
      <c r="H495" s="41"/>
      <c r="I495" s="234"/>
      <c r="J495" s="41"/>
      <c r="K495" s="41"/>
      <c r="L495" s="45"/>
      <c r="M495" s="235"/>
      <c r="N495" s="23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141</v>
      </c>
      <c r="AU495" s="18" t="s">
        <v>86</v>
      </c>
    </row>
    <row r="496" s="13" customFormat="1">
      <c r="A496" s="13"/>
      <c r="B496" s="240"/>
      <c r="C496" s="241"/>
      <c r="D496" s="232" t="s">
        <v>143</v>
      </c>
      <c r="E496" s="242" t="s">
        <v>1</v>
      </c>
      <c r="F496" s="243" t="s">
        <v>613</v>
      </c>
      <c r="G496" s="241"/>
      <c r="H496" s="242" t="s">
        <v>1</v>
      </c>
      <c r="I496" s="244"/>
      <c r="J496" s="241"/>
      <c r="K496" s="241"/>
      <c r="L496" s="245"/>
      <c r="M496" s="246"/>
      <c r="N496" s="247"/>
      <c r="O496" s="247"/>
      <c r="P496" s="247"/>
      <c r="Q496" s="247"/>
      <c r="R496" s="247"/>
      <c r="S496" s="247"/>
      <c r="T496" s="24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9" t="s">
        <v>143</v>
      </c>
      <c r="AU496" s="249" t="s">
        <v>86</v>
      </c>
      <c r="AV496" s="13" t="s">
        <v>84</v>
      </c>
      <c r="AW496" s="13" t="s">
        <v>33</v>
      </c>
      <c r="AX496" s="13" t="s">
        <v>76</v>
      </c>
      <c r="AY496" s="249" t="s">
        <v>128</v>
      </c>
    </row>
    <row r="497" s="14" customFormat="1">
      <c r="A497" s="14"/>
      <c r="B497" s="250"/>
      <c r="C497" s="251"/>
      <c r="D497" s="232" t="s">
        <v>143</v>
      </c>
      <c r="E497" s="252" t="s">
        <v>1</v>
      </c>
      <c r="F497" s="253" t="s">
        <v>261</v>
      </c>
      <c r="G497" s="251"/>
      <c r="H497" s="254">
        <v>17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0" t="s">
        <v>143</v>
      </c>
      <c r="AU497" s="260" t="s">
        <v>86</v>
      </c>
      <c r="AV497" s="14" t="s">
        <v>86</v>
      </c>
      <c r="AW497" s="14" t="s">
        <v>33</v>
      </c>
      <c r="AX497" s="14" t="s">
        <v>84</v>
      </c>
      <c r="AY497" s="260" t="s">
        <v>128</v>
      </c>
    </row>
    <row r="498" s="2" customFormat="1" ht="21.75" customHeight="1">
      <c r="A498" s="39"/>
      <c r="B498" s="40"/>
      <c r="C498" s="219" t="s">
        <v>614</v>
      </c>
      <c r="D498" s="219" t="s">
        <v>130</v>
      </c>
      <c r="E498" s="220" t="s">
        <v>615</v>
      </c>
      <c r="F498" s="221" t="s">
        <v>616</v>
      </c>
      <c r="G498" s="222" t="s">
        <v>148</v>
      </c>
      <c r="H498" s="223">
        <v>87.825999999999993</v>
      </c>
      <c r="I498" s="224"/>
      <c r="J498" s="225">
        <f>ROUND(I498*H498,2)</f>
        <v>0</v>
      </c>
      <c r="K498" s="221" t="s">
        <v>134</v>
      </c>
      <c r="L498" s="45"/>
      <c r="M498" s="226" t="s">
        <v>1</v>
      </c>
      <c r="N498" s="227" t="s">
        <v>41</v>
      </c>
      <c r="O498" s="92"/>
      <c r="P498" s="228">
        <f>O498*H498</f>
        <v>0</v>
      </c>
      <c r="Q498" s="228">
        <v>0.00063000000000000003</v>
      </c>
      <c r="R498" s="228">
        <f>Q498*H498</f>
        <v>0.055330379999999998</v>
      </c>
      <c r="S498" s="228">
        <v>0</v>
      </c>
      <c r="T498" s="22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30" t="s">
        <v>135</v>
      </c>
      <c r="AT498" s="230" t="s">
        <v>130</v>
      </c>
      <c r="AU498" s="230" t="s">
        <v>86</v>
      </c>
      <c r="AY498" s="18" t="s">
        <v>128</v>
      </c>
      <c r="BE498" s="231">
        <f>IF(N498="základní",J498,0)</f>
        <v>0</v>
      </c>
      <c r="BF498" s="231">
        <f>IF(N498="snížená",J498,0)</f>
        <v>0</v>
      </c>
      <c r="BG498" s="231">
        <f>IF(N498="zákl. přenesená",J498,0)</f>
        <v>0</v>
      </c>
      <c r="BH498" s="231">
        <f>IF(N498="sníž. přenesená",J498,0)</f>
        <v>0</v>
      </c>
      <c r="BI498" s="231">
        <f>IF(N498="nulová",J498,0)</f>
        <v>0</v>
      </c>
      <c r="BJ498" s="18" t="s">
        <v>84</v>
      </c>
      <c r="BK498" s="231">
        <f>ROUND(I498*H498,2)</f>
        <v>0</v>
      </c>
      <c r="BL498" s="18" t="s">
        <v>135</v>
      </c>
      <c r="BM498" s="230" t="s">
        <v>617</v>
      </c>
    </row>
    <row r="499" s="2" customFormat="1">
      <c r="A499" s="39"/>
      <c r="B499" s="40"/>
      <c r="C499" s="41"/>
      <c r="D499" s="232" t="s">
        <v>137</v>
      </c>
      <c r="E499" s="41"/>
      <c r="F499" s="233" t="s">
        <v>618</v>
      </c>
      <c r="G499" s="41"/>
      <c r="H499" s="41"/>
      <c r="I499" s="234"/>
      <c r="J499" s="41"/>
      <c r="K499" s="41"/>
      <c r="L499" s="45"/>
      <c r="M499" s="235"/>
      <c r="N499" s="23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137</v>
      </c>
      <c r="AU499" s="18" t="s">
        <v>86</v>
      </c>
    </row>
    <row r="500" s="2" customFormat="1">
      <c r="A500" s="39"/>
      <c r="B500" s="40"/>
      <c r="C500" s="41"/>
      <c r="D500" s="237" t="s">
        <v>139</v>
      </c>
      <c r="E500" s="41"/>
      <c r="F500" s="238" t="s">
        <v>619</v>
      </c>
      <c r="G500" s="41"/>
      <c r="H500" s="41"/>
      <c r="I500" s="234"/>
      <c r="J500" s="41"/>
      <c r="K500" s="41"/>
      <c r="L500" s="45"/>
      <c r="M500" s="235"/>
      <c r="N500" s="23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139</v>
      </c>
      <c r="AU500" s="18" t="s">
        <v>86</v>
      </c>
    </row>
    <row r="501" s="13" customFormat="1">
      <c r="A501" s="13"/>
      <c r="B501" s="240"/>
      <c r="C501" s="241"/>
      <c r="D501" s="232" t="s">
        <v>143</v>
      </c>
      <c r="E501" s="242" t="s">
        <v>1</v>
      </c>
      <c r="F501" s="243" t="s">
        <v>162</v>
      </c>
      <c r="G501" s="241"/>
      <c r="H501" s="242" t="s">
        <v>1</v>
      </c>
      <c r="I501" s="244"/>
      <c r="J501" s="241"/>
      <c r="K501" s="241"/>
      <c r="L501" s="245"/>
      <c r="M501" s="246"/>
      <c r="N501" s="247"/>
      <c r="O501" s="247"/>
      <c r="P501" s="247"/>
      <c r="Q501" s="247"/>
      <c r="R501" s="247"/>
      <c r="S501" s="247"/>
      <c r="T501" s="248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9" t="s">
        <v>143</v>
      </c>
      <c r="AU501" s="249" t="s">
        <v>86</v>
      </c>
      <c r="AV501" s="13" t="s">
        <v>84</v>
      </c>
      <c r="AW501" s="13" t="s">
        <v>33</v>
      </c>
      <c r="AX501" s="13" t="s">
        <v>76</v>
      </c>
      <c r="AY501" s="249" t="s">
        <v>128</v>
      </c>
    </row>
    <row r="502" s="14" customFormat="1">
      <c r="A502" s="14"/>
      <c r="B502" s="250"/>
      <c r="C502" s="251"/>
      <c r="D502" s="232" t="s">
        <v>143</v>
      </c>
      <c r="E502" s="252" t="s">
        <v>1</v>
      </c>
      <c r="F502" s="253" t="s">
        <v>620</v>
      </c>
      <c r="G502" s="251"/>
      <c r="H502" s="254">
        <v>81.319999999999993</v>
      </c>
      <c r="I502" s="255"/>
      <c r="J502" s="251"/>
      <c r="K502" s="251"/>
      <c r="L502" s="256"/>
      <c r="M502" s="257"/>
      <c r="N502" s="258"/>
      <c r="O502" s="258"/>
      <c r="P502" s="258"/>
      <c r="Q502" s="258"/>
      <c r="R502" s="258"/>
      <c r="S502" s="258"/>
      <c r="T502" s="259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0" t="s">
        <v>143</v>
      </c>
      <c r="AU502" s="260" t="s">
        <v>86</v>
      </c>
      <c r="AV502" s="14" t="s">
        <v>86</v>
      </c>
      <c r="AW502" s="14" t="s">
        <v>33</v>
      </c>
      <c r="AX502" s="14" t="s">
        <v>76</v>
      </c>
      <c r="AY502" s="260" t="s">
        <v>128</v>
      </c>
    </row>
    <row r="503" s="14" customFormat="1">
      <c r="A503" s="14"/>
      <c r="B503" s="250"/>
      <c r="C503" s="251"/>
      <c r="D503" s="232" t="s">
        <v>143</v>
      </c>
      <c r="E503" s="252" t="s">
        <v>1</v>
      </c>
      <c r="F503" s="253" t="s">
        <v>621</v>
      </c>
      <c r="G503" s="251"/>
      <c r="H503" s="254">
        <v>6.5060000000000002</v>
      </c>
      <c r="I503" s="255"/>
      <c r="J503" s="251"/>
      <c r="K503" s="251"/>
      <c r="L503" s="256"/>
      <c r="M503" s="257"/>
      <c r="N503" s="258"/>
      <c r="O503" s="258"/>
      <c r="P503" s="258"/>
      <c r="Q503" s="258"/>
      <c r="R503" s="258"/>
      <c r="S503" s="258"/>
      <c r="T503" s="25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60" t="s">
        <v>143</v>
      </c>
      <c r="AU503" s="260" t="s">
        <v>86</v>
      </c>
      <c r="AV503" s="14" t="s">
        <v>86</v>
      </c>
      <c r="AW503" s="14" t="s">
        <v>33</v>
      </c>
      <c r="AX503" s="14" t="s">
        <v>76</v>
      </c>
      <c r="AY503" s="260" t="s">
        <v>128</v>
      </c>
    </row>
    <row r="504" s="15" customFormat="1">
      <c r="A504" s="15"/>
      <c r="B504" s="271"/>
      <c r="C504" s="272"/>
      <c r="D504" s="232" t="s">
        <v>143</v>
      </c>
      <c r="E504" s="273" t="s">
        <v>1</v>
      </c>
      <c r="F504" s="274" t="s">
        <v>260</v>
      </c>
      <c r="G504" s="272"/>
      <c r="H504" s="275">
        <v>87.825999999999993</v>
      </c>
      <c r="I504" s="276"/>
      <c r="J504" s="272"/>
      <c r="K504" s="272"/>
      <c r="L504" s="277"/>
      <c r="M504" s="278"/>
      <c r="N504" s="279"/>
      <c r="O504" s="279"/>
      <c r="P504" s="279"/>
      <c r="Q504" s="279"/>
      <c r="R504" s="279"/>
      <c r="S504" s="279"/>
      <c r="T504" s="28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81" t="s">
        <v>143</v>
      </c>
      <c r="AU504" s="281" t="s">
        <v>86</v>
      </c>
      <c r="AV504" s="15" t="s">
        <v>135</v>
      </c>
      <c r="AW504" s="15" t="s">
        <v>33</v>
      </c>
      <c r="AX504" s="15" t="s">
        <v>84</v>
      </c>
      <c r="AY504" s="281" t="s">
        <v>128</v>
      </c>
    </row>
    <row r="505" s="2" customFormat="1" ht="24.15" customHeight="1">
      <c r="A505" s="39"/>
      <c r="B505" s="40"/>
      <c r="C505" s="219" t="s">
        <v>622</v>
      </c>
      <c r="D505" s="219" t="s">
        <v>130</v>
      </c>
      <c r="E505" s="220" t="s">
        <v>623</v>
      </c>
      <c r="F505" s="221" t="s">
        <v>624</v>
      </c>
      <c r="G505" s="222" t="s">
        <v>366</v>
      </c>
      <c r="H505" s="223">
        <v>101.91800000000001</v>
      </c>
      <c r="I505" s="224"/>
      <c r="J505" s="225">
        <f>ROUND(I505*H505,2)</f>
        <v>0</v>
      </c>
      <c r="K505" s="221" t="s">
        <v>134</v>
      </c>
      <c r="L505" s="45"/>
      <c r="M505" s="226" t="s">
        <v>1</v>
      </c>
      <c r="N505" s="227" t="s">
        <v>41</v>
      </c>
      <c r="O505" s="92"/>
      <c r="P505" s="228">
        <f>O505*H505</f>
        <v>0</v>
      </c>
      <c r="Q505" s="228">
        <v>0.0020799999999999998</v>
      </c>
      <c r="R505" s="228">
        <f>Q505*H505</f>
        <v>0.21198944</v>
      </c>
      <c r="S505" s="228">
        <v>0</v>
      </c>
      <c r="T505" s="229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30" t="s">
        <v>135</v>
      </c>
      <c r="AT505" s="230" t="s">
        <v>130</v>
      </c>
      <c r="AU505" s="230" t="s">
        <v>86</v>
      </c>
      <c r="AY505" s="18" t="s">
        <v>128</v>
      </c>
      <c r="BE505" s="231">
        <f>IF(N505="základní",J505,0)</f>
        <v>0</v>
      </c>
      <c r="BF505" s="231">
        <f>IF(N505="snížená",J505,0)</f>
        <v>0</v>
      </c>
      <c r="BG505" s="231">
        <f>IF(N505="zákl. přenesená",J505,0)</f>
        <v>0</v>
      </c>
      <c r="BH505" s="231">
        <f>IF(N505="sníž. přenesená",J505,0)</f>
        <v>0</v>
      </c>
      <c r="BI505" s="231">
        <f>IF(N505="nulová",J505,0)</f>
        <v>0</v>
      </c>
      <c r="BJ505" s="18" t="s">
        <v>84</v>
      </c>
      <c r="BK505" s="231">
        <f>ROUND(I505*H505,2)</f>
        <v>0</v>
      </c>
      <c r="BL505" s="18" t="s">
        <v>135</v>
      </c>
      <c r="BM505" s="230" t="s">
        <v>625</v>
      </c>
    </row>
    <row r="506" s="2" customFormat="1">
      <c r="A506" s="39"/>
      <c r="B506" s="40"/>
      <c r="C506" s="41"/>
      <c r="D506" s="232" t="s">
        <v>137</v>
      </c>
      <c r="E506" s="41"/>
      <c r="F506" s="233" t="s">
        <v>626</v>
      </c>
      <c r="G506" s="41"/>
      <c r="H506" s="41"/>
      <c r="I506" s="234"/>
      <c r="J506" s="41"/>
      <c r="K506" s="41"/>
      <c r="L506" s="45"/>
      <c r="M506" s="235"/>
      <c r="N506" s="23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137</v>
      </c>
      <c r="AU506" s="18" t="s">
        <v>86</v>
      </c>
    </row>
    <row r="507" s="2" customFormat="1">
      <c r="A507" s="39"/>
      <c r="B507" s="40"/>
      <c r="C507" s="41"/>
      <c r="D507" s="237" t="s">
        <v>139</v>
      </c>
      <c r="E507" s="41"/>
      <c r="F507" s="238" t="s">
        <v>627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139</v>
      </c>
      <c r="AU507" s="18" t="s">
        <v>86</v>
      </c>
    </row>
    <row r="508" s="13" customFormat="1">
      <c r="A508" s="13"/>
      <c r="B508" s="240"/>
      <c r="C508" s="241"/>
      <c r="D508" s="232" t="s">
        <v>143</v>
      </c>
      <c r="E508" s="242" t="s">
        <v>1</v>
      </c>
      <c r="F508" s="243" t="s">
        <v>162</v>
      </c>
      <c r="G508" s="241"/>
      <c r="H508" s="242" t="s">
        <v>1</v>
      </c>
      <c r="I508" s="244"/>
      <c r="J508" s="241"/>
      <c r="K508" s="241"/>
      <c r="L508" s="245"/>
      <c r="M508" s="246"/>
      <c r="N508" s="247"/>
      <c r="O508" s="247"/>
      <c r="P508" s="247"/>
      <c r="Q508" s="247"/>
      <c r="R508" s="247"/>
      <c r="S508" s="247"/>
      <c r="T508" s="24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9" t="s">
        <v>143</v>
      </c>
      <c r="AU508" s="249" t="s">
        <v>86</v>
      </c>
      <c r="AV508" s="13" t="s">
        <v>84</v>
      </c>
      <c r="AW508" s="13" t="s">
        <v>33</v>
      </c>
      <c r="AX508" s="13" t="s">
        <v>76</v>
      </c>
      <c r="AY508" s="249" t="s">
        <v>128</v>
      </c>
    </row>
    <row r="509" s="14" customFormat="1">
      <c r="A509" s="14"/>
      <c r="B509" s="250"/>
      <c r="C509" s="251"/>
      <c r="D509" s="232" t="s">
        <v>143</v>
      </c>
      <c r="E509" s="252" t="s">
        <v>1</v>
      </c>
      <c r="F509" s="253" t="s">
        <v>628</v>
      </c>
      <c r="G509" s="251"/>
      <c r="H509" s="254">
        <v>99.920000000000002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0" t="s">
        <v>143</v>
      </c>
      <c r="AU509" s="260" t="s">
        <v>86</v>
      </c>
      <c r="AV509" s="14" t="s">
        <v>86</v>
      </c>
      <c r="AW509" s="14" t="s">
        <v>33</v>
      </c>
      <c r="AX509" s="14" t="s">
        <v>76</v>
      </c>
      <c r="AY509" s="260" t="s">
        <v>128</v>
      </c>
    </row>
    <row r="510" s="14" customFormat="1">
      <c r="A510" s="14"/>
      <c r="B510" s="250"/>
      <c r="C510" s="251"/>
      <c r="D510" s="232" t="s">
        <v>143</v>
      </c>
      <c r="E510" s="252" t="s">
        <v>1</v>
      </c>
      <c r="F510" s="253" t="s">
        <v>629</v>
      </c>
      <c r="G510" s="251"/>
      <c r="H510" s="254">
        <v>1.998</v>
      </c>
      <c r="I510" s="255"/>
      <c r="J510" s="251"/>
      <c r="K510" s="251"/>
      <c r="L510" s="256"/>
      <c r="M510" s="257"/>
      <c r="N510" s="258"/>
      <c r="O510" s="258"/>
      <c r="P510" s="258"/>
      <c r="Q510" s="258"/>
      <c r="R510" s="258"/>
      <c r="S510" s="258"/>
      <c r="T510" s="259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60" t="s">
        <v>143</v>
      </c>
      <c r="AU510" s="260" t="s">
        <v>86</v>
      </c>
      <c r="AV510" s="14" t="s">
        <v>86</v>
      </c>
      <c r="AW510" s="14" t="s">
        <v>33</v>
      </c>
      <c r="AX510" s="14" t="s">
        <v>76</v>
      </c>
      <c r="AY510" s="260" t="s">
        <v>128</v>
      </c>
    </row>
    <row r="511" s="15" customFormat="1">
      <c r="A511" s="15"/>
      <c r="B511" s="271"/>
      <c r="C511" s="272"/>
      <c r="D511" s="232" t="s">
        <v>143</v>
      </c>
      <c r="E511" s="273" t="s">
        <v>1</v>
      </c>
      <c r="F511" s="274" t="s">
        <v>260</v>
      </c>
      <c r="G511" s="272"/>
      <c r="H511" s="275">
        <v>101.91800000000001</v>
      </c>
      <c r="I511" s="276"/>
      <c r="J511" s="272"/>
      <c r="K511" s="272"/>
      <c r="L511" s="277"/>
      <c r="M511" s="278"/>
      <c r="N511" s="279"/>
      <c r="O511" s="279"/>
      <c r="P511" s="279"/>
      <c r="Q511" s="279"/>
      <c r="R511" s="279"/>
      <c r="S511" s="279"/>
      <c r="T511" s="280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81" t="s">
        <v>143</v>
      </c>
      <c r="AU511" s="281" t="s">
        <v>86</v>
      </c>
      <c r="AV511" s="15" t="s">
        <v>135</v>
      </c>
      <c r="AW511" s="15" t="s">
        <v>33</v>
      </c>
      <c r="AX511" s="15" t="s">
        <v>84</v>
      </c>
      <c r="AY511" s="281" t="s">
        <v>128</v>
      </c>
    </row>
    <row r="512" s="2" customFormat="1" ht="24.15" customHeight="1">
      <c r="A512" s="39"/>
      <c r="B512" s="40"/>
      <c r="C512" s="219" t="s">
        <v>630</v>
      </c>
      <c r="D512" s="219" t="s">
        <v>130</v>
      </c>
      <c r="E512" s="220" t="s">
        <v>631</v>
      </c>
      <c r="F512" s="221" t="s">
        <v>632</v>
      </c>
      <c r="G512" s="222" t="s">
        <v>366</v>
      </c>
      <c r="H512" s="223">
        <v>229.84999999999999</v>
      </c>
      <c r="I512" s="224"/>
      <c r="J512" s="225">
        <f>ROUND(I512*H512,2)</f>
        <v>0</v>
      </c>
      <c r="K512" s="221" t="s">
        <v>134</v>
      </c>
      <c r="L512" s="45"/>
      <c r="M512" s="226" t="s">
        <v>1</v>
      </c>
      <c r="N512" s="227" t="s">
        <v>41</v>
      </c>
      <c r="O512" s="92"/>
      <c r="P512" s="228">
        <f>O512*H512</f>
        <v>0</v>
      </c>
      <c r="Q512" s="228">
        <v>0.00017000000000000001</v>
      </c>
      <c r="R512" s="228">
        <f>Q512*H512</f>
        <v>0.039074500000000005</v>
      </c>
      <c r="S512" s="228">
        <v>0</v>
      </c>
      <c r="T512" s="22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30" t="s">
        <v>135</v>
      </c>
      <c r="AT512" s="230" t="s">
        <v>130</v>
      </c>
      <c r="AU512" s="230" t="s">
        <v>86</v>
      </c>
      <c r="AY512" s="18" t="s">
        <v>128</v>
      </c>
      <c r="BE512" s="231">
        <f>IF(N512="základní",J512,0)</f>
        <v>0</v>
      </c>
      <c r="BF512" s="231">
        <f>IF(N512="snížená",J512,0)</f>
        <v>0</v>
      </c>
      <c r="BG512" s="231">
        <f>IF(N512="zákl. přenesená",J512,0)</f>
        <v>0</v>
      </c>
      <c r="BH512" s="231">
        <f>IF(N512="sníž. přenesená",J512,0)</f>
        <v>0</v>
      </c>
      <c r="BI512" s="231">
        <f>IF(N512="nulová",J512,0)</f>
        <v>0</v>
      </c>
      <c r="BJ512" s="18" t="s">
        <v>84</v>
      </c>
      <c r="BK512" s="231">
        <f>ROUND(I512*H512,2)</f>
        <v>0</v>
      </c>
      <c r="BL512" s="18" t="s">
        <v>135</v>
      </c>
      <c r="BM512" s="230" t="s">
        <v>633</v>
      </c>
    </row>
    <row r="513" s="2" customFormat="1">
      <c r="A513" s="39"/>
      <c r="B513" s="40"/>
      <c r="C513" s="41"/>
      <c r="D513" s="232" t="s">
        <v>137</v>
      </c>
      <c r="E513" s="41"/>
      <c r="F513" s="233" t="s">
        <v>634</v>
      </c>
      <c r="G513" s="41"/>
      <c r="H513" s="41"/>
      <c r="I513" s="234"/>
      <c r="J513" s="41"/>
      <c r="K513" s="41"/>
      <c r="L513" s="45"/>
      <c r="M513" s="235"/>
      <c r="N513" s="23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137</v>
      </c>
      <c r="AU513" s="18" t="s">
        <v>86</v>
      </c>
    </row>
    <row r="514" s="2" customFormat="1">
      <c r="A514" s="39"/>
      <c r="B514" s="40"/>
      <c r="C514" s="41"/>
      <c r="D514" s="237" t="s">
        <v>139</v>
      </c>
      <c r="E514" s="41"/>
      <c r="F514" s="238" t="s">
        <v>635</v>
      </c>
      <c r="G514" s="41"/>
      <c r="H514" s="41"/>
      <c r="I514" s="234"/>
      <c r="J514" s="41"/>
      <c r="K514" s="41"/>
      <c r="L514" s="45"/>
      <c r="M514" s="235"/>
      <c r="N514" s="23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139</v>
      </c>
      <c r="AU514" s="18" t="s">
        <v>86</v>
      </c>
    </row>
    <row r="515" s="13" customFormat="1">
      <c r="A515" s="13"/>
      <c r="B515" s="240"/>
      <c r="C515" s="241"/>
      <c r="D515" s="232" t="s">
        <v>143</v>
      </c>
      <c r="E515" s="242" t="s">
        <v>1</v>
      </c>
      <c r="F515" s="243" t="s">
        <v>162</v>
      </c>
      <c r="G515" s="241"/>
      <c r="H515" s="242" t="s">
        <v>1</v>
      </c>
      <c r="I515" s="244"/>
      <c r="J515" s="241"/>
      <c r="K515" s="241"/>
      <c r="L515" s="245"/>
      <c r="M515" s="246"/>
      <c r="N515" s="247"/>
      <c r="O515" s="247"/>
      <c r="P515" s="247"/>
      <c r="Q515" s="247"/>
      <c r="R515" s="247"/>
      <c r="S515" s="247"/>
      <c r="T515" s="248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9" t="s">
        <v>143</v>
      </c>
      <c r="AU515" s="249" t="s">
        <v>86</v>
      </c>
      <c r="AV515" s="13" t="s">
        <v>84</v>
      </c>
      <c r="AW515" s="13" t="s">
        <v>33</v>
      </c>
      <c r="AX515" s="13" t="s">
        <v>76</v>
      </c>
      <c r="AY515" s="249" t="s">
        <v>128</v>
      </c>
    </row>
    <row r="516" s="14" customFormat="1">
      <c r="A516" s="14"/>
      <c r="B516" s="250"/>
      <c r="C516" s="251"/>
      <c r="D516" s="232" t="s">
        <v>143</v>
      </c>
      <c r="E516" s="252" t="s">
        <v>1</v>
      </c>
      <c r="F516" s="253" t="s">
        <v>596</v>
      </c>
      <c r="G516" s="251"/>
      <c r="H516" s="254">
        <v>229.84999999999999</v>
      </c>
      <c r="I516" s="255"/>
      <c r="J516" s="251"/>
      <c r="K516" s="251"/>
      <c r="L516" s="256"/>
      <c r="M516" s="257"/>
      <c r="N516" s="258"/>
      <c r="O516" s="258"/>
      <c r="P516" s="258"/>
      <c r="Q516" s="258"/>
      <c r="R516" s="258"/>
      <c r="S516" s="258"/>
      <c r="T516" s="259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0" t="s">
        <v>143</v>
      </c>
      <c r="AU516" s="260" t="s">
        <v>86</v>
      </c>
      <c r="AV516" s="14" t="s">
        <v>86</v>
      </c>
      <c r="AW516" s="14" t="s">
        <v>33</v>
      </c>
      <c r="AX516" s="14" t="s">
        <v>84</v>
      </c>
      <c r="AY516" s="260" t="s">
        <v>128</v>
      </c>
    </row>
    <row r="517" s="2" customFormat="1" ht="33" customHeight="1">
      <c r="A517" s="39"/>
      <c r="B517" s="40"/>
      <c r="C517" s="219" t="s">
        <v>636</v>
      </c>
      <c r="D517" s="219" t="s">
        <v>130</v>
      </c>
      <c r="E517" s="220" t="s">
        <v>637</v>
      </c>
      <c r="F517" s="221" t="s">
        <v>638</v>
      </c>
      <c r="G517" s="222" t="s">
        <v>133</v>
      </c>
      <c r="H517" s="223">
        <v>0.29999999999999999</v>
      </c>
      <c r="I517" s="224"/>
      <c r="J517" s="225">
        <f>ROUND(I517*H517,2)</f>
        <v>0</v>
      </c>
      <c r="K517" s="221" t="s">
        <v>134</v>
      </c>
      <c r="L517" s="45"/>
      <c r="M517" s="226" t="s">
        <v>1</v>
      </c>
      <c r="N517" s="227" t="s">
        <v>41</v>
      </c>
      <c r="O517" s="92"/>
      <c r="P517" s="228">
        <f>O517*H517</f>
        <v>0</v>
      </c>
      <c r="Q517" s="228">
        <v>2.62771</v>
      </c>
      <c r="R517" s="228">
        <f>Q517*H517</f>
        <v>0.78831299999999993</v>
      </c>
      <c r="S517" s="228">
        <v>0</v>
      </c>
      <c r="T517" s="229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30" t="s">
        <v>135</v>
      </c>
      <c r="AT517" s="230" t="s">
        <v>130</v>
      </c>
      <c r="AU517" s="230" t="s">
        <v>86</v>
      </c>
      <c r="AY517" s="18" t="s">
        <v>128</v>
      </c>
      <c r="BE517" s="231">
        <f>IF(N517="základní",J517,0)</f>
        <v>0</v>
      </c>
      <c r="BF517" s="231">
        <f>IF(N517="snížená",J517,0)</f>
        <v>0</v>
      </c>
      <c r="BG517" s="231">
        <f>IF(N517="zákl. přenesená",J517,0)</f>
        <v>0</v>
      </c>
      <c r="BH517" s="231">
        <f>IF(N517="sníž. přenesená",J517,0)</f>
        <v>0</v>
      </c>
      <c r="BI517" s="231">
        <f>IF(N517="nulová",J517,0)</f>
        <v>0</v>
      </c>
      <c r="BJ517" s="18" t="s">
        <v>84</v>
      </c>
      <c r="BK517" s="231">
        <f>ROUND(I517*H517,2)</f>
        <v>0</v>
      </c>
      <c r="BL517" s="18" t="s">
        <v>135</v>
      </c>
      <c r="BM517" s="230" t="s">
        <v>639</v>
      </c>
    </row>
    <row r="518" s="2" customFormat="1">
      <c r="A518" s="39"/>
      <c r="B518" s="40"/>
      <c r="C518" s="41"/>
      <c r="D518" s="232" t="s">
        <v>137</v>
      </c>
      <c r="E518" s="41"/>
      <c r="F518" s="233" t="s">
        <v>640</v>
      </c>
      <c r="G518" s="41"/>
      <c r="H518" s="41"/>
      <c r="I518" s="234"/>
      <c r="J518" s="41"/>
      <c r="K518" s="41"/>
      <c r="L518" s="45"/>
      <c r="M518" s="235"/>
      <c r="N518" s="23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137</v>
      </c>
      <c r="AU518" s="18" t="s">
        <v>86</v>
      </c>
    </row>
    <row r="519" s="2" customFormat="1">
      <c r="A519" s="39"/>
      <c r="B519" s="40"/>
      <c r="C519" s="41"/>
      <c r="D519" s="237" t="s">
        <v>139</v>
      </c>
      <c r="E519" s="41"/>
      <c r="F519" s="238" t="s">
        <v>641</v>
      </c>
      <c r="G519" s="41"/>
      <c r="H519" s="41"/>
      <c r="I519" s="234"/>
      <c r="J519" s="41"/>
      <c r="K519" s="41"/>
      <c r="L519" s="45"/>
      <c r="M519" s="235"/>
      <c r="N519" s="23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139</v>
      </c>
      <c r="AU519" s="18" t="s">
        <v>86</v>
      </c>
    </row>
    <row r="520" s="2" customFormat="1">
      <c r="A520" s="39"/>
      <c r="B520" s="40"/>
      <c r="C520" s="41"/>
      <c r="D520" s="232" t="s">
        <v>141</v>
      </c>
      <c r="E520" s="41"/>
      <c r="F520" s="239" t="s">
        <v>642</v>
      </c>
      <c r="G520" s="41"/>
      <c r="H520" s="41"/>
      <c r="I520" s="234"/>
      <c r="J520" s="41"/>
      <c r="K520" s="41"/>
      <c r="L520" s="45"/>
      <c r="M520" s="235"/>
      <c r="N520" s="23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141</v>
      </c>
      <c r="AU520" s="18" t="s">
        <v>86</v>
      </c>
    </row>
    <row r="521" s="13" customFormat="1">
      <c r="A521" s="13"/>
      <c r="B521" s="240"/>
      <c r="C521" s="241"/>
      <c r="D521" s="232" t="s">
        <v>143</v>
      </c>
      <c r="E521" s="242" t="s">
        <v>1</v>
      </c>
      <c r="F521" s="243" t="s">
        <v>162</v>
      </c>
      <c r="G521" s="241"/>
      <c r="H521" s="242" t="s">
        <v>1</v>
      </c>
      <c r="I521" s="244"/>
      <c r="J521" s="241"/>
      <c r="K521" s="241"/>
      <c r="L521" s="245"/>
      <c r="M521" s="246"/>
      <c r="N521" s="247"/>
      <c r="O521" s="247"/>
      <c r="P521" s="247"/>
      <c r="Q521" s="247"/>
      <c r="R521" s="247"/>
      <c r="S521" s="247"/>
      <c r="T521" s="248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9" t="s">
        <v>143</v>
      </c>
      <c r="AU521" s="249" t="s">
        <v>86</v>
      </c>
      <c r="AV521" s="13" t="s">
        <v>84</v>
      </c>
      <c r="AW521" s="13" t="s">
        <v>33</v>
      </c>
      <c r="AX521" s="13" t="s">
        <v>76</v>
      </c>
      <c r="AY521" s="249" t="s">
        <v>128</v>
      </c>
    </row>
    <row r="522" s="14" customFormat="1">
      <c r="A522" s="14"/>
      <c r="B522" s="250"/>
      <c r="C522" s="251"/>
      <c r="D522" s="232" t="s">
        <v>143</v>
      </c>
      <c r="E522" s="252" t="s">
        <v>1</v>
      </c>
      <c r="F522" s="253" t="s">
        <v>643</v>
      </c>
      <c r="G522" s="251"/>
      <c r="H522" s="254">
        <v>0.29999999999999999</v>
      </c>
      <c r="I522" s="255"/>
      <c r="J522" s="251"/>
      <c r="K522" s="251"/>
      <c r="L522" s="256"/>
      <c r="M522" s="257"/>
      <c r="N522" s="258"/>
      <c r="O522" s="258"/>
      <c r="P522" s="258"/>
      <c r="Q522" s="258"/>
      <c r="R522" s="258"/>
      <c r="S522" s="258"/>
      <c r="T522" s="259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0" t="s">
        <v>143</v>
      </c>
      <c r="AU522" s="260" t="s">
        <v>86</v>
      </c>
      <c r="AV522" s="14" t="s">
        <v>86</v>
      </c>
      <c r="AW522" s="14" t="s">
        <v>33</v>
      </c>
      <c r="AX522" s="14" t="s">
        <v>84</v>
      </c>
      <c r="AY522" s="260" t="s">
        <v>128</v>
      </c>
    </row>
    <row r="523" s="2" customFormat="1" ht="16.5" customHeight="1">
      <c r="A523" s="39"/>
      <c r="B523" s="40"/>
      <c r="C523" s="261" t="s">
        <v>644</v>
      </c>
      <c r="D523" s="261" t="s">
        <v>193</v>
      </c>
      <c r="E523" s="262" t="s">
        <v>645</v>
      </c>
      <c r="F523" s="263" t="s">
        <v>646</v>
      </c>
      <c r="G523" s="264" t="s">
        <v>366</v>
      </c>
      <c r="H523" s="265">
        <v>66</v>
      </c>
      <c r="I523" s="266"/>
      <c r="J523" s="267">
        <f>ROUND(I523*H523,2)</f>
        <v>0</v>
      </c>
      <c r="K523" s="263" t="s">
        <v>1</v>
      </c>
      <c r="L523" s="268"/>
      <c r="M523" s="269" t="s">
        <v>1</v>
      </c>
      <c r="N523" s="270" t="s">
        <v>41</v>
      </c>
      <c r="O523" s="92"/>
      <c r="P523" s="228">
        <f>O523*H523</f>
        <v>0</v>
      </c>
      <c r="Q523" s="228">
        <v>0</v>
      </c>
      <c r="R523" s="228">
        <f>Q523*H523</f>
        <v>0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192</v>
      </c>
      <c r="AT523" s="230" t="s">
        <v>193</v>
      </c>
      <c r="AU523" s="230" t="s">
        <v>86</v>
      </c>
      <c r="AY523" s="18" t="s">
        <v>128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84</v>
      </c>
      <c r="BK523" s="231">
        <f>ROUND(I523*H523,2)</f>
        <v>0</v>
      </c>
      <c r="BL523" s="18" t="s">
        <v>135</v>
      </c>
      <c r="BM523" s="230" t="s">
        <v>647</v>
      </c>
    </row>
    <row r="524" s="13" customFormat="1">
      <c r="A524" s="13"/>
      <c r="B524" s="240"/>
      <c r="C524" s="241"/>
      <c r="D524" s="232" t="s">
        <v>143</v>
      </c>
      <c r="E524" s="242" t="s">
        <v>1</v>
      </c>
      <c r="F524" s="243" t="s">
        <v>162</v>
      </c>
      <c r="G524" s="241"/>
      <c r="H524" s="242" t="s">
        <v>1</v>
      </c>
      <c r="I524" s="244"/>
      <c r="J524" s="241"/>
      <c r="K524" s="241"/>
      <c r="L524" s="245"/>
      <c r="M524" s="246"/>
      <c r="N524" s="247"/>
      <c r="O524" s="247"/>
      <c r="P524" s="247"/>
      <c r="Q524" s="247"/>
      <c r="R524" s="247"/>
      <c r="S524" s="247"/>
      <c r="T524" s="248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9" t="s">
        <v>143</v>
      </c>
      <c r="AU524" s="249" t="s">
        <v>86</v>
      </c>
      <c r="AV524" s="13" t="s">
        <v>84</v>
      </c>
      <c r="AW524" s="13" t="s">
        <v>33</v>
      </c>
      <c r="AX524" s="13" t="s">
        <v>76</v>
      </c>
      <c r="AY524" s="249" t="s">
        <v>128</v>
      </c>
    </row>
    <row r="525" s="14" customFormat="1">
      <c r="A525" s="14"/>
      <c r="B525" s="250"/>
      <c r="C525" s="251"/>
      <c r="D525" s="232" t="s">
        <v>143</v>
      </c>
      <c r="E525" s="252" t="s">
        <v>1</v>
      </c>
      <c r="F525" s="253" t="s">
        <v>622</v>
      </c>
      <c r="G525" s="251"/>
      <c r="H525" s="254">
        <v>66</v>
      </c>
      <c r="I525" s="255"/>
      <c r="J525" s="251"/>
      <c r="K525" s="251"/>
      <c r="L525" s="256"/>
      <c r="M525" s="257"/>
      <c r="N525" s="258"/>
      <c r="O525" s="258"/>
      <c r="P525" s="258"/>
      <c r="Q525" s="258"/>
      <c r="R525" s="258"/>
      <c r="S525" s="258"/>
      <c r="T525" s="259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0" t="s">
        <v>143</v>
      </c>
      <c r="AU525" s="260" t="s">
        <v>86</v>
      </c>
      <c r="AV525" s="14" t="s">
        <v>86</v>
      </c>
      <c r="AW525" s="14" t="s">
        <v>33</v>
      </c>
      <c r="AX525" s="14" t="s">
        <v>84</v>
      </c>
      <c r="AY525" s="260" t="s">
        <v>128</v>
      </c>
    </row>
    <row r="526" s="2" customFormat="1" ht="24.15" customHeight="1">
      <c r="A526" s="39"/>
      <c r="B526" s="40"/>
      <c r="C526" s="219" t="s">
        <v>648</v>
      </c>
      <c r="D526" s="219" t="s">
        <v>130</v>
      </c>
      <c r="E526" s="220" t="s">
        <v>649</v>
      </c>
      <c r="F526" s="221" t="s">
        <v>650</v>
      </c>
      <c r="G526" s="222" t="s">
        <v>148</v>
      </c>
      <c r="H526" s="223">
        <v>156.28999999999999</v>
      </c>
      <c r="I526" s="224"/>
      <c r="J526" s="225">
        <f>ROUND(I526*H526,2)</f>
        <v>0</v>
      </c>
      <c r="K526" s="221" t="s">
        <v>134</v>
      </c>
      <c r="L526" s="45"/>
      <c r="M526" s="226" t="s">
        <v>1</v>
      </c>
      <c r="N526" s="227" t="s">
        <v>41</v>
      </c>
      <c r="O526" s="92"/>
      <c r="P526" s="228">
        <f>O526*H526</f>
        <v>0</v>
      </c>
      <c r="Q526" s="228">
        <v>0</v>
      </c>
      <c r="R526" s="228">
        <f>Q526*H526</f>
        <v>0</v>
      </c>
      <c r="S526" s="228">
        <v>0.023</v>
      </c>
      <c r="T526" s="229">
        <f>S526*H526</f>
        <v>3.5946699999999998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30" t="s">
        <v>135</v>
      </c>
      <c r="AT526" s="230" t="s">
        <v>130</v>
      </c>
      <c r="AU526" s="230" t="s">
        <v>86</v>
      </c>
      <c r="AY526" s="18" t="s">
        <v>128</v>
      </c>
      <c r="BE526" s="231">
        <f>IF(N526="základní",J526,0)</f>
        <v>0</v>
      </c>
      <c r="BF526" s="231">
        <f>IF(N526="snížená",J526,0)</f>
        <v>0</v>
      </c>
      <c r="BG526" s="231">
        <f>IF(N526="zákl. přenesená",J526,0)</f>
        <v>0</v>
      </c>
      <c r="BH526" s="231">
        <f>IF(N526="sníž. přenesená",J526,0)</f>
        <v>0</v>
      </c>
      <c r="BI526" s="231">
        <f>IF(N526="nulová",J526,0)</f>
        <v>0</v>
      </c>
      <c r="BJ526" s="18" t="s">
        <v>84</v>
      </c>
      <c r="BK526" s="231">
        <f>ROUND(I526*H526,2)</f>
        <v>0</v>
      </c>
      <c r="BL526" s="18" t="s">
        <v>135</v>
      </c>
      <c r="BM526" s="230" t="s">
        <v>651</v>
      </c>
    </row>
    <row r="527" s="2" customFormat="1">
      <c r="A527" s="39"/>
      <c r="B527" s="40"/>
      <c r="C527" s="41"/>
      <c r="D527" s="232" t="s">
        <v>137</v>
      </c>
      <c r="E527" s="41"/>
      <c r="F527" s="233" t="s">
        <v>652</v>
      </c>
      <c r="G527" s="41"/>
      <c r="H527" s="41"/>
      <c r="I527" s="234"/>
      <c r="J527" s="41"/>
      <c r="K527" s="41"/>
      <c r="L527" s="45"/>
      <c r="M527" s="235"/>
      <c r="N527" s="23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137</v>
      </c>
      <c r="AU527" s="18" t="s">
        <v>86</v>
      </c>
    </row>
    <row r="528" s="2" customFormat="1">
      <c r="A528" s="39"/>
      <c r="B528" s="40"/>
      <c r="C528" s="41"/>
      <c r="D528" s="237" t="s">
        <v>139</v>
      </c>
      <c r="E528" s="41"/>
      <c r="F528" s="238" t="s">
        <v>653</v>
      </c>
      <c r="G528" s="41"/>
      <c r="H528" s="41"/>
      <c r="I528" s="234"/>
      <c r="J528" s="41"/>
      <c r="K528" s="41"/>
      <c r="L528" s="45"/>
      <c r="M528" s="235"/>
      <c r="N528" s="23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139</v>
      </c>
      <c r="AU528" s="18" t="s">
        <v>86</v>
      </c>
    </row>
    <row r="529" s="2" customFormat="1">
      <c r="A529" s="39"/>
      <c r="B529" s="40"/>
      <c r="C529" s="41"/>
      <c r="D529" s="232" t="s">
        <v>141</v>
      </c>
      <c r="E529" s="41"/>
      <c r="F529" s="239" t="s">
        <v>654</v>
      </c>
      <c r="G529" s="41"/>
      <c r="H529" s="41"/>
      <c r="I529" s="234"/>
      <c r="J529" s="41"/>
      <c r="K529" s="41"/>
      <c r="L529" s="45"/>
      <c r="M529" s="235"/>
      <c r="N529" s="23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141</v>
      </c>
      <c r="AU529" s="18" t="s">
        <v>86</v>
      </c>
    </row>
    <row r="530" s="13" customFormat="1">
      <c r="A530" s="13"/>
      <c r="B530" s="240"/>
      <c r="C530" s="241"/>
      <c r="D530" s="232" t="s">
        <v>143</v>
      </c>
      <c r="E530" s="242" t="s">
        <v>1</v>
      </c>
      <c r="F530" s="243" t="s">
        <v>655</v>
      </c>
      <c r="G530" s="241"/>
      <c r="H530" s="242" t="s">
        <v>1</v>
      </c>
      <c r="I530" s="244"/>
      <c r="J530" s="241"/>
      <c r="K530" s="241"/>
      <c r="L530" s="245"/>
      <c r="M530" s="246"/>
      <c r="N530" s="247"/>
      <c r="O530" s="247"/>
      <c r="P530" s="247"/>
      <c r="Q530" s="247"/>
      <c r="R530" s="247"/>
      <c r="S530" s="247"/>
      <c r="T530" s="248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9" t="s">
        <v>143</v>
      </c>
      <c r="AU530" s="249" t="s">
        <v>86</v>
      </c>
      <c r="AV530" s="13" t="s">
        <v>84</v>
      </c>
      <c r="AW530" s="13" t="s">
        <v>33</v>
      </c>
      <c r="AX530" s="13" t="s">
        <v>76</v>
      </c>
      <c r="AY530" s="249" t="s">
        <v>128</v>
      </c>
    </row>
    <row r="531" s="14" customFormat="1">
      <c r="A531" s="14"/>
      <c r="B531" s="250"/>
      <c r="C531" s="251"/>
      <c r="D531" s="232" t="s">
        <v>143</v>
      </c>
      <c r="E531" s="252" t="s">
        <v>1</v>
      </c>
      <c r="F531" s="253" t="s">
        <v>656</v>
      </c>
      <c r="G531" s="251"/>
      <c r="H531" s="254">
        <v>156.28999999999999</v>
      </c>
      <c r="I531" s="255"/>
      <c r="J531" s="251"/>
      <c r="K531" s="251"/>
      <c r="L531" s="256"/>
      <c r="M531" s="257"/>
      <c r="N531" s="258"/>
      <c r="O531" s="258"/>
      <c r="P531" s="258"/>
      <c r="Q531" s="258"/>
      <c r="R531" s="258"/>
      <c r="S531" s="258"/>
      <c r="T531" s="259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0" t="s">
        <v>143</v>
      </c>
      <c r="AU531" s="260" t="s">
        <v>86</v>
      </c>
      <c r="AV531" s="14" t="s">
        <v>86</v>
      </c>
      <c r="AW531" s="14" t="s">
        <v>33</v>
      </c>
      <c r="AX531" s="14" t="s">
        <v>84</v>
      </c>
      <c r="AY531" s="260" t="s">
        <v>128</v>
      </c>
    </row>
    <row r="532" s="2" customFormat="1" ht="16.5" customHeight="1">
      <c r="A532" s="39"/>
      <c r="B532" s="40"/>
      <c r="C532" s="219" t="s">
        <v>657</v>
      </c>
      <c r="D532" s="219" t="s">
        <v>130</v>
      </c>
      <c r="E532" s="220" t="s">
        <v>658</v>
      </c>
      <c r="F532" s="221" t="s">
        <v>659</v>
      </c>
      <c r="G532" s="222" t="s">
        <v>133</v>
      </c>
      <c r="H532" s="223">
        <v>5.1399999999999997</v>
      </c>
      <c r="I532" s="224"/>
      <c r="J532" s="225">
        <f>ROUND(I532*H532,2)</f>
        <v>0</v>
      </c>
      <c r="K532" s="221" t="s">
        <v>134</v>
      </c>
      <c r="L532" s="45"/>
      <c r="M532" s="226" t="s">
        <v>1</v>
      </c>
      <c r="N532" s="227" t="s">
        <v>41</v>
      </c>
      <c r="O532" s="92"/>
      <c r="P532" s="228">
        <f>O532*H532</f>
        <v>0</v>
      </c>
      <c r="Q532" s="228">
        <v>0.12171</v>
      </c>
      <c r="R532" s="228">
        <f>Q532*H532</f>
        <v>0.62558939999999996</v>
      </c>
      <c r="S532" s="228">
        <v>2.3999999999999999</v>
      </c>
      <c r="T532" s="229">
        <f>S532*H532</f>
        <v>12.335999999999999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30" t="s">
        <v>135</v>
      </c>
      <c r="AT532" s="230" t="s">
        <v>130</v>
      </c>
      <c r="AU532" s="230" t="s">
        <v>86</v>
      </c>
      <c r="AY532" s="18" t="s">
        <v>128</v>
      </c>
      <c r="BE532" s="231">
        <f>IF(N532="základní",J532,0)</f>
        <v>0</v>
      </c>
      <c r="BF532" s="231">
        <f>IF(N532="snížená",J532,0)</f>
        <v>0</v>
      </c>
      <c r="BG532" s="231">
        <f>IF(N532="zákl. přenesená",J532,0)</f>
        <v>0</v>
      </c>
      <c r="BH532" s="231">
        <f>IF(N532="sníž. přenesená",J532,0)</f>
        <v>0</v>
      </c>
      <c r="BI532" s="231">
        <f>IF(N532="nulová",J532,0)</f>
        <v>0</v>
      </c>
      <c r="BJ532" s="18" t="s">
        <v>84</v>
      </c>
      <c r="BK532" s="231">
        <f>ROUND(I532*H532,2)</f>
        <v>0</v>
      </c>
      <c r="BL532" s="18" t="s">
        <v>135</v>
      </c>
      <c r="BM532" s="230" t="s">
        <v>660</v>
      </c>
    </row>
    <row r="533" s="2" customFormat="1">
      <c r="A533" s="39"/>
      <c r="B533" s="40"/>
      <c r="C533" s="41"/>
      <c r="D533" s="232" t="s">
        <v>137</v>
      </c>
      <c r="E533" s="41"/>
      <c r="F533" s="233" t="s">
        <v>661</v>
      </c>
      <c r="G533" s="41"/>
      <c r="H533" s="41"/>
      <c r="I533" s="234"/>
      <c r="J533" s="41"/>
      <c r="K533" s="41"/>
      <c r="L533" s="45"/>
      <c r="M533" s="235"/>
      <c r="N533" s="23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137</v>
      </c>
      <c r="AU533" s="18" t="s">
        <v>86</v>
      </c>
    </row>
    <row r="534" s="2" customFormat="1">
      <c r="A534" s="39"/>
      <c r="B534" s="40"/>
      <c r="C534" s="41"/>
      <c r="D534" s="237" t="s">
        <v>139</v>
      </c>
      <c r="E534" s="41"/>
      <c r="F534" s="238" t="s">
        <v>662</v>
      </c>
      <c r="G534" s="41"/>
      <c r="H534" s="41"/>
      <c r="I534" s="234"/>
      <c r="J534" s="41"/>
      <c r="K534" s="41"/>
      <c r="L534" s="45"/>
      <c r="M534" s="235"/>
      <c r="N534" s="23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139</v>
      </c>
      <c r="AU534" s="18" t="s">
        <v>86</v>
      </c>
    </row>
    <row r="535" s="2" customFormat="1">
      <c r="A535" s="39"/>
      <c r="B535" s="40"/>
      <c r="C535" s="41"/>
      <c r="D535" s="232" t="s">
        <v>141</v>
      </c>
      <c r="E535" s="41"/>
      <c r="F535" s="239" t="s">
        <v>663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141</v>
      </c>
      <c r="AU535" s="18" t="s">
        <v>86</v>
      </c>
    </row>
    <row r="536" s="13" customFormat="1">
      <c r="A536" s="13"/>
      <c r="B536" s="240"/>
      <c r="C536" s="241"/>
      <c r="D536" s="232" t="s">
        <v>143</v>
      </c>
      <c r="E536" s="242" t="s">
        <v>1</v>
      </c>
      <c r="F536" s="243" t="s">
        <v>162</v>
      </c>
      <c r="G536" s="241"/>
      <c r="H536" s="242" t="s">
        <v>1</v>
      </c>
      <c r="I536" s="244"/>
      <c r="J536" s="241"/>
      <c r="K536" s="241"/>
      <c r="L536" s="245"/>
      <c r="M536" s="246"/>
      <c r="N536" s="247"/>
      <c r="O536" s="247"/>
      <c r="P536" s="247"/>
      <c r="Q536" s="247"/>
      <c r="R536" s="247"/>
      <c r="S536" s="247"/>
      <c r="T536" s="248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9" t="s">
        <v>143</v>
      </c>
      <c r="AU536" s="249" t="s">
        <v>86</v>
      </c>
      <c r="AV536" s="13" t="s">
        <v>84</v>
      </c>
      <c r="AW536" s="13" t="s">
        <v>33</v>
      </c>
      <c r="AX536" s="13" t="s">
        <v>76</v>
      </c>
      <c r="AY536" s="249" t="s">
        <v>128</v>
      </c>
    </row>
    <row r="537" s="14" customFormat="1">
      <c r="A537" s="14"/>
      <c r="B537" s="250"/>
      <c r="C537" s="251"/>
      <c r="D537" s="232" t="s">
        <v>143</v>
      </c>
      <c r="E537" s="252" t="s">
        <v>1</v>
      </c>
      <c r="F537" s="253" t="s">
        <v>664</v>
      </c>
      <c r="G537" s="251"/>
      <c r="H537" s="254">
        <v>5.1399999999999997</v>
      </c>
      <c r="I537" s="255"/>
      <c r="J537" s="251"/>
      <c r="K537" s="251"/>
      <c r="L537" s="256"/>
      <c r="M537" s="257"/>
      <c r="N537" s="258"/>
      <c r="O537" s="258"/>
      <c r="P537" s="258"/>
      <c r="Q537" s="258"/>
      <c r="R537" s="258"/>
      <c r="S537" s="258"/>
      <c r="T537" s="25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0" t="s">
        <v>143</v>
      </c>
      <c r="AU537" s="260" t="s">
        <v>86</v>
      </c>
      <c r="AV537" s="14" t="s">
        <v>86</v>
      </c>
      <c r="AW537" s="14" t="s">
        <v>33</v>
      </c>
      <c r="AX537" s="14" t="s">
        <v>84</v>
      </c>
      <c r="AY537" s="260" t="s">
        <v>128</v>
      </c>
    </row>
    <row r="538" s="2" customFormat="1" ht="21.75" customHeight="1">
      <c r="A538" s="39"/>
      <c r="B538" s="40"/>
      <c r="C538" s="219" t="s">
        <v>665</v>
      </c>
      <c r="D538" s="219" t="s">
        <v>130</v>
      </c>
      <c r="E538" s="220" t="s">
        <v>666</v>
      </c>
      <c r="F538" s="221" t="s">
        <v>667</v>
      </c>
      <c r="G538" s="222" t="s">
        <v>133</v>
      </c>
      <c r="H538" s="223">
        <v>32.049999999999997</v>
      </c>
      <c r="I538" s="224"/>
      <c r="J538" s="225">
        <f>ROUND(I538*H538,2)</f>
        <v>0</v>
      </c>
      <c r="K538" s="221" t="s">
        <v>157</v>
      </c>
      <c r="L538" s="45"/>
      <c r="M538" s="226" t="s">
        <v>1</v>
      </c>
      <c r="N538" s="227" t="s">
        <v>41</v>
      </c>
      <c r="O538" s="92"/>
      <c r="P538" s="228">
        <f>O538*H538</f>
        <v>0</v>
      </c>
      <c r="Q538" s="228">
        <v>0</v>
      </c>
      <c r="R538" s="228">
        <f>Q538*H538</f>
        <v>0</v>
      </c>
      <c r="S538" s="228">
        <v>2.8999999999999999</v>
      </c>
      <c r="T538" s="229">
        <f>S538*H538</f>
        <v>92.944999999999993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0" t="s">
        <v>135</v>
      </c>
      <c r="AT538" s="230" t="s">
        <v>130</v>
      </c>
      <c r="AU538" s="230" t="s">
        <v>86</v>
      </c>
      <c r="AY538" s="18" t="s">
        <v>128</v>
      </c>
      <c r="BE538" s="231">
        <f>IF(N538="základní",J538,0)</f>
        <v>0</v>
      </c>
      <c r="BF538" s="231">
        <f>IF(N538="snížená",J538,0)</f>
        <v>0</v>
      </c>
      <c r="BG538" s="231">
        <f>IF(N538="zákl. přenesená",J538,0)</f>
        <v>0</v>
      </c>
      <c r="BH538" s="231">
        <f>IF(N538="sníž. přenesená",J538,0)</f>
        <v>0</v>
      </c>
      <c r="BI538" s="231">
        <f>IF(N538="nulová",J538,0)</f>
        <v>0</v>
      </c>
      <c r="BJ538" s="18" t="s">
        <v>84</v>
      </c>
      <c r="BK538" s="231">
        <f>ROUND(I538*H538,2)</f>
        <v>0</v>
      </c>
      <c r="BL538" s="18" t="s">
        <v>135</v>
      </c>
      <c r="BM538" s="230" t="s">
        <v>668</v>
      </c>
    </row>
    <row r="539" s="2" customFormat="1">
      <c r="A539" s="39"/>
      <c r="B539" s="40"/>
      <c r="C539" s="41"/>
      <c r="D539" s="232" t="s">
        <v>137</v>
      </c>
      <c r="E539" s="41"/>
      <c r="F539" s="233" t="s">
        <v>669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137</v>
      </c>
      <c r="AU539" s="18" t="s">
        <v>86</v>
      </c>
    </row>
    <row r="540" s="2" customFormat="1">
      <c r="A540" s="39"/>
      <c r="B540" s="40"/>
      <c r="C540" s="41"/>
      <c r="D540" s="237" t="s">
        <v>139</v>
      </c>
      <c r="E540" s="41"/>
      <c r="F540" s="238" t="s">
        <v>670</v>
      </c>
      <c r="G540" s="41"/>
      <c r="H540" s="41"/>
      <c r="I540" s="234"/>
      <c r="J540" s="41"/>
      <c r="K540" s="41"/>
      <c r="L540" s="45"/>
      <c r="M540" s="235"/>
      <c r="N540" s="23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139</v>
      </c>
      <c r="AU540" s="18" t="s">
        <v>86</v>
      </c>
    </row>
    <row r="541" s="2" customFormat="1">
      <c r="A541" s="39"/>
      <c r="B541" s="40"/>
      <c r="C541" s="41"/>
      <c r="D541" s="232" t="s">
        <v>141</v>
      </c>
      <c r="E541" s="41"/>
      <c r="F541" s="239" t="s">
        <v>671</v>
      </c>
      <c r="G541" s="41"/>
      <c r="H541" s="41"/>
      <c r="I541" s="234"/>
      <c r="J541" s="41"/>
      <c r="K541" s="41"/>
      <c r="L541" s="45"/>
      <c r="M541" s="235"/>
      <c r="N541" s="23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141</v>
      </c>
      <c r="AU541" s="18" t="s">
        <v>86</v>
      </c>
    </row>
    <row r="542" s="13" customFormat="1">
      <c r="A542" s="13"/>
      <c r="B542" s="240"/>
      <c r="C542" s="241"/>
      <c r="D542" s="232" t="s">
        <v>143</v>
      </c>
      <c r="E542" s="242" t="s">
        <v>1</v>
      </c>
      <c r="F542" s="243" t="s">
        <v>162</v>
      </c>
      <c r="G542" s="241"/>
      <c r="H542" s="242" t="s">
        <v>1</v>
      </c>
      <c r="I542" s="244"/>
      <c r="J542" s="241"/>
      <c r="K542" s="241"/>
      <c r="L542" s="245"/>
      <c r="M542" s="246"/>
      <c r="N542" s="247"/>
      <c r="O542" s="247"/>
      <c r="P542" s="247"/>
      <c r="Q542" s="247"/>
      <c r="R542" s="247"/>
      <c r="S542" s="247"/>
      <c r="T542" s="248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9" t="s">
        <v>143</v>
      </c>
      <c r="AU542" s="249" t="s">
        <v>86</v>
      </c>
      <c r="AV542" s="13" t="s">
        <v>84</v>
      </c>
      <c r="AW542" s="13" t="s">
        <v>33</v>
      </c>
      <c r="AX542" s="13" t="s">
        <v>76</v>
      </c>
      <c r="AY542" s="249" t="s">
        <v>128</v>
      </c>
    </row>
    <row r="543" s="14" customFormat="1">
      <c r="A543" s="14"/>
      <c r="B543" s="250"/>
      <c r="C543" s="251"/>
      <c r="D543" s="232" t="s">
        <v>143</v>
      </c>
      <c r="E543" s="252" t="s">
        <v>1</v>
      </c>
      <c r="F543" s="253" t="s">
        <v>672</v>
      </c>
      <c r="G543" s="251"/>
      <c r="H543" s="254">
        <v>32.049999999999997</v>
      </c>
      <c r="I543" s="255"/>
      <c r="J543" s="251"/>
      <c r="K543" s="251"/>
      <c r="L543" s="256"/>
      <c r="M543" s="257"/>
      <c r="N543" s="258"/>
      <c r="O543" s="258"/>
      <c r="P543" s="258"/>
      <c r="Q543" s="258"/>
      <c r="R543" s="258"/>
      <c r="S543" s="258"/>
      <c r="T543" s="259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0" t="s">
        <v>143</v>
      </c>
      <c r="AU543" s="260" t="s">
        <v>86</v>
      </c>
      <c r="AV543" s="14" t="s">
        <v>86</v>
      </c>
      <c r="AW543" s="14" t="s">
        <v>33</v>
      </c>
      <c r="AX543" s="14" t="s">
        <v>84</v>
      </c>
      <c r="AY543" s="260" t="s">
        <v>128</v>
      </c>
    </row>
    <row r="544" s="2" customFormat="1" ht="24.15" customHeight="1">
      <c r="A544" s="39"/>
      <c r="B544" s="40"/>
      <c r="C544" s="219" t="s">
        <v>673</v>
      </c>
      <c r="D544" s="219" t="s">
        <v>130</v>
      </c>
      <c r="E544" s="220" t="s">
        <v>674</v>
      </c>
      <c r="F544" s="221" t="s">
        <v>675</v>
      </c>
      <c r="G544" s="222" t="s">
        <v>133</v>
      </c>
      <c r="H544" s="223">
        <v>288.43000000000001</v>
      </c>
      <c r="I544" s="224"/>
      <c r="J544" s="225">
        <f>ROUND(I544*H544,2)</f>
        <v>0</v>
      </c>
      <c r="K544" s="221" t="s">
        <v>134</v>
      </c>
      <c r="L544" s="45"/>
      <c r="M544" s="226" t="s">
        <v>1</v>
      </c>
      <c r="N544" s="227" t="s">
        <v>41</v>
      </c>
      <c r="O544" s="92"/>
      <c r="P544" s="228">
        <f>O544*H544</f>
        <v>0</v>
      </c>
      <c r="Q544" s="228">
        <v>0</v>
      </c>
      <c r="R544" s="228">
        <f>Q544*H544</f>
        <v>0</v>
      </c>
      <c r="S544" s="228">
        <v>2.8999999999999999</v>
      </c>
      <c r="T544" s="229">
        <f>S544*H544</f>
        <v>836.447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30" t="s">
        <v>135</v>
      </c>
      <c r="AT544" s="230" t="s">
        <v>130</v>
      </c>
      <c r="AU544" s="230" t="s">
        <v>86</v>
      </c>
      <c r="AY544" s="18" t="s">
        <v>128</v>
      </c>
      <c r="BE544" s="231">
        <f>IF(N544="základní",J544,0)</f>
        <v>0</v>
      </c>
      <c r="BF544" s="231">
        <f>IF(N544="snížená",J544,0)</f>
        <v>0</v>
      </c>
      <c r="BG544" s="231">
        <f>IF(N544="zákl. přenesená",J544,0)</f>
        <v>0</v>
      </c>
      <c r="BH544" s="231">
        <f>IF(N544="sníž. přenesená",J544,0)</f>
        <v>0</v>
      </c>
      <c r="BI544" s="231">
        <f>IF(N544="nulová",J544,0)</f>
        <v>0</v>
      </c>
      <c r="BJ544" s="18" t="s">
        <v>84</v>
      </c>
      <c r="BK544" s="231">
        <f>ROUND(I544*H544,2)</f>
        <v>0</v>
      </c>
      <c r="BL544" s="18" t="s">
        <v>135</v>
      </c>
      <c r="BM544" s="230" t="s">
        <v>676</v>
      </c>
    </row>
    <row r="545" s="2" customFormat="1">
      <c r="A545" s="39"/>
      <c r="B545" s="40"/>
      <c r="C545" s="41"/>
      <c r="D545" s="232" t="s">
        <v>137</v>
      </c>
      <c r="E545" s="41"/>
      <c r="F545" s="233" t="s">
        <v>677</v>
      </c>
      <c r="G545" s="41"/>
      <c r="H545" s="41"/>
      <c r="I545" s="234"/>
      <c r="J545" s="41"/>
      <c r="K545" s="41"/>
      <c r="L545" s="45"/>
      <c r="M545" s="235"/>
      <c r="N545" s="23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137</v>
      </c>
      <c r="AU545" s="18" t="s">
        <v>86</v>
      </c>
    </row>
    <row r="546" s="2" customFormat="1">
      <c r="A546" s="39"/>
      <c r="B546" s="40"/>
      <c r="C546" s="41"/>
      <c r="D546" s="237" t="s">
        <v>139</v>
      </c>
      <c r="E546" s="41"/>
      <c r="F546" s="238" t="s">
        <v>678</v>
      </c>
      <c r="G546" s="41"/>
      <c r="H546" s="41"/>
      <c r="I546" s="234"/>
      <c r="J546" s="41"/>
      <c r="K546" s="41"/>
      <c r="L546" s="45"/>
      <c r="M546" s="235"/>
      <c r="N546" s="23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139</v>
      </c>
      <c r="AU546" s="18" t="s">
        <v>86</v>
      </c>
    </row>
    <row r="547" s="13" customFormat="1">
      <c r="A547" s="13"/>
      <c r="B547" s="240"/>
      <c r="C547" s="241"/>
      <c r="D547" s="232" t="s">
        <v>143</v>
      </c>
      <c r="E547" s="242" t="s">
        <v>1</v>
      </c>
      <c r="F547" s="243" t="s">
        <v>162</v>
      </c>
      <c r="G547" s="241"/>
      <c r="H547" s="242" t="s">
        <v>1</v>
      </c>
      <c r="I547" s="244"/>
      <c r="J547" s="241"/>
      <c r="K547" s="241"/>
      <c r="L547" s="245"/>
      <c r="M547" s="246"/>
      <c r="N547" s="247"/>
      <c r="O547" s="247"/>
      <c r="P547" s="247"/>
      <c r="Q547" s="247"/>
      <c r="R547" s="247"/>
      <c r="S547" s="247"/>
      <c r="T547" s="248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9" t="s">
        <v>143</v>
      </c>
      <c r="AU547" s="249" t="s">
        <v>86</v>
      </c>
      <c r="AV547" s="13" t="s">
        <v>84</v>
      </c>
      <c r="AW547" s="13" t="s">
        <v>33</v>
      </c>
      <c r="AX547" s="13" t="s">
        <v>76</v>
      </c>
      <c r="AY547" s="249" t="s">
        <v>128</v>
      </c>
    </row>
    <row r="548" s="14" customFormat="1">
      <c r="A548" s="14"/>
      <c r="B548" s="250"/>
      <c r="C548" s="251"/>
      <c r="D548" s="232" t="s">
        <v>143</v>
      </c>
      <c r="E548" s="252" t="s">
        <v>1</v>
      </c>
      <c r="F548" s="253" t="s">
        <v>679</v>
      </c>
      <c r="G548" s="251"/>
      <c r="H548" s="254">
        <v>288.43000000000001</v>
      </c>
      <c r="I548" s="255"/>
      <c r="J548" s="251"/>
      <c r="K548" s="251"/>
      <c r="L548" s="256"/>
      <c r="M548" s="257"/>
      <c r="N548" s="258"/>
      <c r="O548" s="258"/>
      <c r="P548" s="258"/>
      <c r="Q548" s="258"/>
      <c r="R548" s="258"/>
      <c r="S548" s="258"/>
      <c r="T548" s="259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0" t="s">
        <v>143</v>
      </c>
      <c r="AU548" s="260" t="s">
        <v>86</v>
      </c>
      <c r="AV548" s="14" t="s">
        <v>86</v>
      </c>
      <c r="AW548" s="14" t="s">
        <v>33</v>
      </c>
      <c r="AX548" s="14" t="s">
        <v>84</v>
      </c>
      <c r="AY548" s="260" t="s">
        <v>128</v>
      </c>
    </row>
    <row r="549" s="2" customFormat="1" ht="24.15" customHeight="1">
      <c r="A549" s="39"/>
      <c r="B549" s="40"/>
      <c r="C549" s="219" t="s">
        <v>680</v>
      </c>
      <c r="D549" s="219" t="s">
        <v>130</v>
      </c>
      <c r="E549" s="220" t="s">
        <v>681</v>
      </c>
      <c r="F549" s="221" t="s">
        <v>682</v>
      </c>
      <c r="G549" s="222" t="s">
        <v>133</v>
      </c>
      <c r="H549" s="223">
        <v>8.3200000000000003</v>
      </c>
      <c r="I549" s="224"/>
      <c r="J549" s="225">
        <f>ROUND(I549*H549,2)</f>
        <v>0</v>
      </c>
      <c r="K549" s="221" t="s">
        <v>134</v>
      </c>
      <c r="L549" s="45"/>
      <c r="M549" s="226" t="s">
        <v>1</v>
      </c>
      <c r="N549" s="227" t="s">
        <v>41</v>
      </c>
      <c r="O549" s="92"/>
      <c r="P549" s="228">
        <f>O549*H549</f>
        <v>0</v>
      </c>
      <c r="Q549" s="228">
        <v>0</v>
      </c>
      <c r="R549" s="228">
        <f>Q549*H549</f>
        <v>0</v>
      </c>
      <c r="S549" s="228">
        <v>2.2000000000000002</v>
      </c>
      <c r="T549" s="229">
        <f>S549*H549</f>
        <v>18.304000000000002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30" t="s">
        <v>135</v>
      </c>
      <c r="AT549" s="230" t="s">
        <v>130</v>
      </c>
      <c r="AU549" s="230" t="s">
        <v>86</v>
      </c>
      <c r="AY549" s="18" t="s">
        <v>128</v>
      </c>
      <c r="BE549" s="231">
        <f>IF(N549="základní",J549,0)</f>
        <v>0</v>
      </c>
      <c r="BF549" s="231">
        <f>IF(N549="snížená",J549,0)</f>
        <v>0</v>
      </c>
      <c r="BG549" s="231">
        <f>IF(N549="zákl. přenesená",J549,0)</f>
        <v>0</v>
      </c>
      <c r="BH549" s="231">
        <f>IF(N549="sníž. přenesená",J549,0)</f>
        <v>0</v>
      </c>
      <c r="BI549" s="231">
        <f>IF(N549="nulová",J549,0)</f>
        <v>0</v>
      </c>
      <c r="BJ549" s="18" t="s">
        <v>84</v>
      </c>
      <c r="BK549" s="231">
        <f>ROUND(I549*H549,2)</f>
        <v>0</v>
      </c>
      <c r="BL549" s="18" t="s">
        <v>135</v>
      </c>
      <c r="BM549" s="230" t="s">
        <v>683</v>
      </c>
    </row>
    <row r="550" s="2" customFormat="1">
      <c r="A550" s="39"/>
      <c r="B550" s="40"/>
      <c r="C550" s="41"/>
      <c r="D550" s="232" t="s">
        <v>137</v>
      </c>
      <c r="E550" s="41"/>
      <c r="F550" s="233" t="s">
        <v>684</v>
      </c>
      <c r="G550" s="41"/>
      <c r="H550" s="41"/>
      <c r="I550" s="234"/>
      <c r="J550" s="41"/>
      <c r="K550" s="41"/>
      <c r="L550" s="45"/>
      <c r="M550" s="235"/>
      <c r="N550" s="23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137</v>
      </c>
      <c r="AU550" s="18" t="s">
        <v>86</v>
      </c>
    </row>
    <row r="551" s="2" customFormat="1">
      <c r="A551" s="39"/>
      <c r="B551" s="40"/>
      <c r="C551" s="41"/>
      <c r="D551" s="237" t="s">
        <v>139</v>
      </c>
      <c r="E551" s="41"/>
      <c r="F551" s="238" t="s">
        <v>685</v>
      </c>
      <c r="G551" s="41"/>
      <c r="H551" s="41"/>
      <c r="I551" s="234"/>
      <c r="J551" s="41"/>
      <c r="K551" s="41"/>
      <c r="L551" s="45"/>
      <c r="M551" s="235"/>
      <c r="N551" s="23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139</v>
      </c>
      <c r="AU551" s="18" t="s">
        <v>86</v>
      </c>
    </row>
    <row r="552" s="2" customFormat="1">
      <c r="A552" s="39"/>
      <c r="B552" s="40"/>
      <c r="C552" s="41"/>
      <c r="D552" s="232" t="s">
        <v>141</v>
      </c>
      <c r="E552" s="41"/>
      <c r="F552" s="239" t="s">
        <v>686</v>
      </c>
      <c r="G552" s="41"/>
      <c r="H552" s="41"/>
      <c r="I552" s="234"/>
      <c r="J552" s="41"/>
      <c r="K552" s="41"/>
      <c r="L552" s="45"/>
      <c r="M552" s="235"/>
      <c r="N552" s="23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141</v>
      </c>
      <c r="AU552" s="18" t="s">
        <v>86</v>
      </c>
    </row>
    <row r="553" s="13" customFormat="1">
      <c r="A553" s="13"/>
      <c r="B553" s="240"/>
      <c r="C553" s="241"/>
      <c r="D553" s="232" t="s">
        <v>143</v>
      </c>
      <c r="E553" s="242" t="s">
        <v>1</v>
      </c>
      <c r="F553" s="243" t="s">
        <v>162</v>
      </c>
      <c r="G553" s="241"/>
      <c r="H553" s="242" t="s">
        <v>1</v>
      </c>
      <c r="I553" s="244"/>
      <c r="J553" s="241"/>
      <c r="K553" s="241"/>
      <c r="L553" s="245"/>
      <c r="M553" s="246"/>
      <c r="N553" s="247"/>
      <c r="O553" s="247"/>
      <c r="P553" s="247"/>
      <c r="Q553" s="247"/>
      <c r="R553" s="247"/>
      <c r="S553" s="247"/>
      <c r="T553" s="24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9" t="s">
        <v>143</v>
      </c>
      <c r="AU553" s="249" t="s">
        <v>86</v>
      </c>
      <c r="AV553" s="13" t="s">
        <v>84</v>
      </c>
      <c r="AW553" s="13" t="s">
        <v>33</v>
      </c>
      <c r="AX553" s="13" t="s">
        <v>76</v>
      </c>
      <c r="AY553" s="249" t="s">
        <v>128</v>
      </c>
    </row>
    <row r="554" s="14" customFormat="1">
      <c r="A554" s="14"/>
      <c r="B554" s="250"/>
      <c r="C554" s="251"/>
      <c r="D554" s="232" t="s">
        <v>143</v>
      </c>
      <c r="E554" s="252" t="s">
        <v>1</v>
      </c>
      <c r="F554" s="253" t="s">
        <v>380</v>
      </c>
      <c r="G554" s="251"/>
      <c r="H554" s="254">
        <v>8.3200000000000003</v>
      </c>
      <c r="I554" s="255"/>
      <c r="J554" s="251"/>
      <c r="K554" s="251"/>
      <c r="L554" s="256"/>
      <c r="M554" s="257"/>
      <c r="N554" s="258"/>
      <c r="O554" s="258"/>
      <c r="P554" s="258"/>
      <c r="Q554" s="258"/>
      <c r="R554" s="258"/>
      <c r="S554" s="258"/>
      <c r="T554" s="259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0" t="s">
        <v>143</v>
      </c>
      <c r="AU554" s="260" t="s">
        <v>86</v>
      </c>
      <c r="AV554" s="14" t="s">
        <v>86</v>
      </c>
      <c r="AW554" s="14" t="s">
        <v>33</v>
      </c>
      <c r="AX554" s="14" t="s">
        <v>84</v>
      </c>
      <c r="AY554" s="260" t="s">
        <v>128</v>
      </c>
    </row>
    <row r="555" s="2" customFormat="1" ht="24.15" customHeight="1">
      <c r="A555" s="39"/>
      <c r="B555" s="40"/>
      <c r="C555" s="219" t="s">
        <v>687</v>
      </c>
      <c r="D555" s="219" t="s">
        <v>130</v>
      </c>
      <c r="E555" s="220" t="s">
        <v>688</v>
      </c>
      <c r="F555" s="221" t="s">
        <v>689</v>
      </c>
      <c r="G555" s="222" t="s">
        <v>366</v>
      </c>
      <c r="H555" s="223">
        <v>80.959999999999994</v>
      </c>
      <c r="I555" s="224"/>
      <c r="J555" s="225">
        <f>ROUND(I555*H555,2)</f>
        <v>0</v>
      </c>
      <c r="K555" s="221" t="s">
        <v>134</v>
      </c>
      <c r="L555" s="45"/>
      <c r="M555" s="226" t="s">
        <v>1</v>
      </c>
      <c r="N555" s="227" t="s">
        <v>41</v>
      </c>
      <c r="O555" s="92"/>
      <c r="P555" s="228">
        <f>O555*H555</f>
        <v>0</v>
      </c>
      <c r="Q555" s="228">
        <v>0.00023000000000000001</v>
      </c>
      <c r="R555" s="228">
        <f>Q555*H555</f>
        <v>0.0186208</v>
      </c>
      <c r="S555" s="228">
        <v>0</v>
      </c>
      <c r="T555" s="22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30" t="s">
        <v>135</v>
      </c>
      <c r="AT555" s="230" t="s">
        <v>130</v>
      </c>
      <c r="AU555" s="230" t="s">
        <v>86</v>
      </c>
      <c r="AY555" s="18" t="s">
        <v>128</v>
      </c>
      <c r="BE555" s="231">
        <f>IF(N555="základní",J555,0)</f>
        <v>0</v>
      </c>
      <c r="BF555" s="231">
        <f>IF(N555="snížená",J555,0)</f>
        <v>0</v>
      </c>
      <c r="BG555" s="231">
        <f>IF(N555="zákl. přenesená",J555,0)</f>
        <v>0</v>
      </c>
      <c r="BH555" s="231">
        <f>IF(N555="sníž. přenesená",J555,0)</f>
        <v>0</v>
      </c>
      <c r="BI555" s="231">
        <f>IF(N555="nulová",J555,0)</f>
        <v>0</v>
      </c>
      <c r="BJ555" s="18" t="s">
        <v>84</v>
      </c>
      <c r="BK555" s="231">
        <f>ROUND(I555*H555,2)</f>
        <v>0</v>
      </c>
      <c r="BL555" s="18" t="s">
        <v>135</v>
      </c>
      <c r="BM555" s="230" t="s">
        <v>690</v>
      </c>
    </row>
    <row r="556" s="2" customFormat="1">
      <c r="A556" s="39"/>
      <c r="B556" s="40"/>
      <c r="C556" s="41"/>
      <c r="D556" s="232" t="s">
        <v>137</v>
      </c>
      <c r="E556" s="41"/>
      <c r="F556" s="233" t="s">
        <v>691</v>
      </c>
      <c r="G556" s="41"/>
      <c r="H556" s="41"/>
      <c r="I556" s="234"/>
      <c r="J556" s="41"/>
      <c r="K556" s="41"/>
      <c r="L556" s="45"/>
      <c r="M556" s="235"/>
      <c r="N556" s="23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137</v>
      </c>
      <c r="AU556" s="18" t="s">
        <v>86</v>
      </c>
    </row>
    <row r="557" s="2" customFormat="1">
      <c r="A557" s="39"/>
      <c r="B557" s="40"/>
      <c r="C557" s="41"/>
      <c r="D557" s="237" t="s">
        <v>139</v>
      </c>
      <c r="E557" s="41"/>
      <c r="F557" s="238" t="s">
        <v>692</v>
      </c>
      <c r="G557" s="41"/>
      <c r="H557" s="41"/>
      <c r="I557" s="234"/>
      <c r="J557" s="41"/>
      <c r="K557" s="41"/>
      <c r="L557" s="45"/>
      <c r="M557" s="235"/>
      <c r="N557" s="23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139</v>
      </c>
      <c r="AU557" s="18" t="s">
        <v>86</v>
      </c>
    </row>
    <row r="558" s="2" customFormat="1">
      <c r="A558" s="39"/>
      <c r="B558" s="40"/>
      <c r="C558" s="41"/>
      <c r="D558" s="232" t="s">
        <v>141</v>
      </c>
      <c r="E558" s="41"/>
      <c r="F558" s="239" t="s">
        <v>693</v>
      </c>
      <c r="G558" s="41"/>
      <c r="H558" s="41"/>
      <c r="I558" s="234"/>
      <c r="J558" s="41"/>
      <c r="K558" s="41"/>
      <c r="L558" s="45"/>
      <c r="M558" s="235"/>
      <c r="N558" s="23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141</v>
      </c>
      <c r="AU558" s="18" t="s">
        <v>86</v>
      </c>
    </row>
    <row r="559" s="13" customFormat="1">
      <c r="A559" s="13"/>
      <c r="B559" s="240"/>
      <c r="C559" s="241"/>
      <c r="D559" s="232" t="s">
        <v>143</v>
      </c>
      <c r="E559" s="242" t="s">
        <v>1</v>
      </c>
      <c r="F559" s="243" t="s">
        <v>162</v>
      </c>
      <c r="G559" s="241"/>
      <c r="H559" s="242" t="s">
        <v>1</v>
      </c>
      <c r="I559" s="244"/>
      <c r="J559" s="241"/>
      <c r="K559" s="241"/>
      <c r="L559" s="245"/>
      <c r="M559" s="246"/>
      <c r="N559" s="247"/>
      <c r="O559" s="247"/>
      <c r="P559" s="247"/>
      <c r="Q559" s="247"/>
      <c r="R559" s="247"/>
      <c r="S559" s="247"/>
      <c r="T559" s="248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9" t="s">
        <v>143</v>
      </c>
      <c r="AU559" s="249" t="s">
        <v>86</v>
      </c>
      <c r="AV559" s="13" t="s">
        <v>84</v>
      </c>
      <c r="AW559" s="13" t="s">
        <v>33</v>
      </c>
      <c r="AX559" s="13" t="s">
        <v>76</v>
      </c>
      <c r="AY559" s="249" t="s">
        <v>128</v>
      </c>
    </row>
    <row r="560" s="14" customFormat="1">
      <c r="A560" s="14"/>
      <c r="B560" s="250"/>
      <c r="C560" s="251"/>
      <c r="D560" s="232" t="s">
        <v>143</v>
      </c>
      <c r="E560" s="252" t="s">
        <v>1</v>
      </c>
      <c r="F560" s="253" t="s">
        <v>694</v>
      </c>
      <c r="G560" s="251"/>
      <c r="H560" s="254">
        <v>80.959999999999994</v>
      </c>
      <c r="I560" s="255"/>
      <c r="J560" s="251"/>
      <c r="K560" s="251"/>
      <c r="L560" s="256"/>
      <c r="M560" s="257"/>
      <c r="N560" s="258"/>
      <c r="O560" s="258"/>
      <c r="P560" s="258"/>
      <c r="Q560" s="258"/>
      <c r="R560" s="258"/>
      <c r="S560" s="258"/>
      <c r="T560" s="259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0" t="s">
        <v>143</v>
      </c>
      <c r="AU560" s="260" t="s">
        <v>86</v>
      </c>
      <c r="AV560" s="14" t="s">
        <v>86</v>
      </c>
      <c r="AW560" s="14" t="s">
        <v>33</v>
      </c>
      <c r="AX560" s="14" t="s">
        <v>84</v>
      </c>
      <c r="AY560" s="260" t="s">
        <v>128</v>
      </c>
    </row>
    <row r="561" s="2" customFormat="1" ht="24.15" customHeight="1">
      <c r="A561" s="39"/>
      <c r="B561" s="40"/>
      <c r="C561" s="219" t="s">
        <v>695</v>
      </c>
      <c r="D561" s="219" t="s">
        <v>130</v>
      </c>
      <c r="E561" s="220" t="s">
        <v>696</v>
      </c>
      <c r="F561" s="221" t="s">
        <v>697</v>
      </c>
      <c r="G561" s="222" t="s">
        <v>148</v>
      </c>
      <c r="H561" s="223">
        <v>49.850000000000001</v>
      </c>
      <c r="I561" s="224"/>
      <c r="J561" s="225">
        <f>ROUND(I561*H561,2)</f>
        <v>0</v>
      </c>
      <c r="K561" s="221" t="s">
        <v>134</v>
      </c>
      <c r="L561" s="45"/>
      <c r="M561" s="226" t="s">
        <v>1</v>
      </c>
      <c r="N561" s="227" t="s">
        <v>41</v>
      </c>
      <c r="O561" s="92"/>
      <c r="P561" s="228">
        <f>O561*H561</f>
        <v>0</v>
      </c>
      <c r="Q561" s="228">
        <v>0</v>
      </c>
      <c r="R561" s="228">
        <f>Q561*H561</f>
        <v>0</v>
      </c>
      <c r="S561" s="228">
        <v>0.066000000000000003</v>
      </c>
      <c r="T561" s="229">
        <f>S561*H561</f>
        <v>3.2901000000000002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30" t="s">
        <v>135</v>
      </c>
      <c r="AT561" s="230" t="s">
        <v>130</v>
      </c>
      <c r="AU561" s="230" t="s">
        <v>86</v>
      </c>
      <c r="AY561" s="18" t="s">
        <v>128</v>
      </c>
      <c r="BE561" s="231">
        <f>IF(N561="základní",J561,0)</f>
        <v>0</v>
      </c>
      <c r="BF561" s="231">
        <f>IF(N561="snížená",J561,0)</f>
        <v>0</v>
      </c>
      <c r="BG561" s="231">
        <f>IF(N561="zákl. přenesená",J561,0)</f>
        <v>0</v>
      </c>
      <c r="BH561" s="231">
        <f>IF(N561="sníž. přenesená",J561,0)</f>
        <v>0</v>
      </c>
      <c r="BI561" s="231">
        <f>IF(N561="nulová",J561,0)</f>
        <v>0</v>
      </c>
      <c r="BJ561" s="18" t="s">
        <v>84</v>
      </c>
      <c r="BK561" s="231">
        <f>ROUND(I561*H561,2)</f>
        <v>0</v>
      </c>
      <c r="BL561" s="18" t="s">
        <v>135</v>
      </c>
      <c r="BM561" s="230" t="s">
        <v>698</v>
      </c>
    </row>
    <row r="562" s="2" customFormat="1">
      <c r="A562" s="39"/>
      <c r="B562" s="40"/>
      <c r="C562" s="41"/>
      <c r="D562" s="232" t="s">
        <v>137</v>
      </c>
      <c r="E562" s="41"/>
      <c r="F562" s="233" t="s">
        <v>699</v>
      </c>
      <c r="G562" s="41"/>
      <c r="H562" s="41"/>
      <c r="I562" s="234"/>
      <c r="J562" s="41"/>
      <c r="K562" s="41"/>
      <c r="L562" s="45"/>
      <c r="M562" s="235"/>
      <c r="N562" s="23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137</v>
      </c>
      <c r="AU562" s="18" t="s">
        <v>86</v>
      </c>
    </row>
    <row r="563" s="2" customFormat="1">
      <c r="A563" s="39"/>
      <c r="B563" s="40"/>
      <c r="C563" s="41"/>
      <c r="D563" s="237" t="s">
        <v>139</v>
      </c>
      <c r="E563" s="41"/>
      <c r="F563" s="238" t="s">
        <v>700</v>
      </c>
      <c r="G563" s="41"/>
      <c r="H563" s="41"/>
      <c r="I563" s="234"/>
      <c r="J563" s="41"/>
      <c r="K563" s="41"/>
      <c r="L563" s="45"/>
      <c r="M563" s="235"/>
      <c r="N563" s="23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139</v>
      </c>
      <c r="AU563" s="18" t="s">
        <v>86</v>
      </c>
    </row>
    <row r="564" s="2" customFormat="1">
      <c r="A564" s="39"/>
      <c r="B564" s="40"/>
      <c r="C564" s="41"/>
      <c r="D564" s="232" t="s">
        <v>141</v>
      </c>
      <c r="E564" s="41"/>
      <c r="F564" s="239" t="s">
        <v>701</v>
      </c>
      <c r="G564" s="41"/>
      <c r="H564" s="41"/>
      <c r="I564" s="234"/>
      <c r="J564" s="41"/>
      <c r="K564" s="41"/>
      <c r="L564" s="45"/>
      <c r="M564" s="235"/>
      <c r="N564" s="23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141</v>
      </c>
      <c r="AU564" s="18" t="s">
        <v>86</v>
      </c>
    </row>
    <row r="565" s="13" customFormat="1">
      <c r="A565" s="13"/>
      <c r="B565" s="240"/>
      <c r="C565" s="241"/>
      <c r="D565" s="232" t="s">
        <v>143</v>
      </c>
      <c r="E565" s="242" t="s">
        <v>1</v>
      </c>
      <c r="F565" s="243" t="s">
        <v>162</v>
      </c>
      <c r="G565" s="241"/>
      <c r="H565" s="242" t="s">
        <v>1</v>
      </c>
      <c r="I565" s="244"/>
      <c r="J565" s="241"/>
      <c r="K565" s="241"/>
      <c r="L565" s="245"/>
      <c r="M565" s="246"/>
      <c r="N565" s="247"/>
      <c r="O565" s="247"/>
      <c r="P565" s="247"/>
      <c r="Q565" s="247"/>
      <c r="R565" s="247"/>
      <c r="S565" s="247"/>
      <c r="T565" s="248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9" t="s">
        <v>143</v>
      </c>
      <c r="AU565" s="249" t="s">
        <v>86</v>
      </c>
      <c r="AV565" s="13" t="s">
        <v>84</v>
      </c>
      <c r="AW565" s="13" t="s">
        <v>33</v>
      </c>
      <c r="AX565" s="13" t="s">
        <v>76</v>
      </c>
      <c r="AY565" s="249" t="s">
        <v>128</v>
      </c>
    </row>
    <row r="566" s="14" customFormat="1">
      <c r="A566" s="14"/>
      <c r="B566" s="250"/>
      <c r="C566" s="251"/>
      <c r="D566" s="232" t="s">
        <v>143</v>
      </c>
      <c r="E566" s="252" t="s">
        <v>1</v>
      </c>
      <c r="F566" s="253" t="s">
        <v>702</v>
      </c>
      <c r="G566" s="251"/>
      <c r="H566" s="254">
        <v>49.850000000000001</v>
      </c>
      <c r="I566" s="255"/>
      <c r="J566" s="251"/>
      <c r="K566" s="251"/>
      <c r="L566" s="256"/>
      <c r="M566" s="257"/>
      <c r="N566" s="258"/>
      <c r="O566" s="258"/>
      <c r="P566" s="258"/>
      <c r="Q566" s="258"/>
      <c r="R566" s="258"/>
      <c r="S566" s="258"/>
      <c r="T566" s="259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0" t="s">
        <v>143</v>
      </c>
      <c r="AU566" s="260" t="s">
        <v>86</v>
      </c>
      <c r="AV566" s="14" t="s">
        <v>86</v>
      </c>
      <c r="AW566" s="14" t="s">
        <v>33</v>
      </c>
      <c r="AX566" s="14" t="s">
        <v>84</v>
      </c>
      <c r="AY566" s="260" t="s">
        <v>128</v>
      </c>
    </row>
    <row r="567" s="2" customFormat="1" ht="33" customHeight="1">
      <c r="A567" s="39"/>
      <c r="B567" s="40"/>
      <c r="C567" s="219" t="s">
        <v>703</v>
      </c>
      <c r="D567" s="219" t="s">
        <v>130</v>
      </c>
      <c r="E567" s="220" t="s">
        <v>704</v>
      </c>
      <c r="F567" s="221" t="s">
        <v>705</v>
      </c>
      <c r="G567" s="222" t="s">
        <v>148</v>
      </c>
      <c r="H567" s="223">
        <v>49.850000000000001</v>
      </c>
      <c r="I567" s="224"/>
      <c r="J567" s="225">
        <f>ROUND(I567*H567,2)</f>
        <v>0</v>
      </c>
      <c r="K567" s="221" t="s">
        <v>134</v>
      </c>
      <c r="L567" s="45"/>
      <c r="M567" s="226" t="s">
        <v>1</v>
      </c>
      <c r="N567" s="227" t="s">
        <v>41</v>
      </c>
      <c r="O567" s="92"/>
      <c r="P567" s="228">
        <f>O567*H567</f>
        <v>0</v>
      </c>
      <c r="Q567" s="228">
        <v>0</v>
      </c>
      <c r="R567" s="228">
        <f>Q567*H567</f>
        <v>0</v>
      </c>
      <c r="S567" s="228">
        <v>0.070000000000000007</v>
      </c>
      <c r="T567" s="229">
        <f>S567*H567</f>
        <v>3.4895000000000005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30" t="s">
        <v>135</v>
      </c>
      <c r="AT567" s="230" t="s">
        <v>130</v>
      </c>
      <c r="AU567" s="230" t="s">
        <v>86</v>
      </c>
      <c r="AY567" s="18" t="s">
        <v>128</v>
      </c>
      <c r="BE567" s="231">
        <f>IF(N567="základní",J567,0)</f>
        <v>0</v>
      </c>
      <c r="BF567" s="231">
        <f>IF(N567="snížená",J567,0)</f>
        <v>0</v>
      </c>
      <c r="BG567" s="231">
        <f>IF(N567="zákl. přenesená",J567,0)</f>
        <v>0</v>
      </c>
      <c r="BH567" s="231">
        <f>IF(N567="sníž. přenesená",J567,0)</f>
        <v>0</v>
      </c>
      <c r="BI567" s="231">
        <f>IF(N567="nulová",J567,0)</f>
        <v>0</v>
      </c>
      <c r="BJ567" s="18" t="s">
        <v>84</v>
      </c>
      <c r="BK567" s="231">
        <f>ROUND(I567*H567,2)</f>
        <v>0</v>
      </c>
      <c r="BL567" s="18" t="s">
        <v>135</v>
      </c>
      <c r="BM567" s="230" t="s">
        <v>706</v>
      </c>
    </row>
    <row r="568" s="2" customFormat="1">
      <c r="A568" s="39"/>
      <c r="B568" s="40"/>
      <c r="C568" s="41"/>
      <c r="D568" s="232" t="s">
        <v>137</v>
      </c>
      <c r="E568" s="41"/>
      <c r="F568" s="233" t="s">
        <v>707</v>
      </c>
      <c r="G568" s="41"/>
      <c r="H568" s="41"/>
      <c r="I568" s="234"/>
      <c r="J568" s="41"/>
      <c r="K568" s="41"/>
      <c r="L568" s="45"/>
      <c r="M568" s="235"/>
      <c r="N568" s="236"/>
      <c r="O568" s="92"/>
      <c r="P568" s="92"/>
      <c r="Q568" s="92"/>
      <c r="R568" s="92"/>
      <c r="S568" s="92"/>
      <c r="T568" s="93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137</v>
      </c>
      <c r="AU568" s="18" t="s">
        <v>86</v>
      </c>
    </row>
    <row r="569" s="2" customFormat="1">
      <c r="A569" s="39"/>
      <c r="B569" s="40"/>
      <c r="C569" s="41"/>
      <c r="D569" s="237" t="s">
        <v>139</v>
      </c>
      <c r="E569" s="41"/>
      <c r="F569" s="238" t="s">
        <v>708</v>
      </c>
      <c r="G569" s="41"/>
      <c r="H569" s="41"/>
      <c r="I569" s="234"/>
      <c r="J569" s="41"/>
      <c r="K569" s="41"/>
      <c r="L569" s="45"/>
      <c r="M569" s="235"/>
      <c r="N569" s="23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139</v>
      </c>
      <c r="AU569" s="18" t="s">
        <v>86</v>
      </c>
    </row>
    <row r="570" s="2" customFormat="1">
      <c r="A570" s="39"/>
      <c r="B570" s="40"/>
      <c r="C570" s="41"/>
      <c r="D570" s="232" t="s">
        <v>141</v>
      </c>
      <c r="E570" s="41"/>
      <c r="F570" s="239" t="s">
        <v>709</v>
      </c>
      <c r="G570" s="41"/>
      <c r="H570" s="41"/>
      <c r="I570" s="234"/>
      <c r="J570" s="41"/>
      <c r="K570" s="41"/>
      <c r="L570" s="45"/>
      <c r="M570" s="235"/>
      <c r="N570" s="23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141</v>
      </c>
      <c r="AU570" s="18" t="s">
        <v>86</v>
      </c>
    </row>
    <row r="571" s="13" customFormat="1">
      <c r="A571" s="13"/>
      <c r="B571" s="240"/>
      <c r="C571" s="241"/>
      <c r="D571" s="232" t="s">
        <v>143</v>
      </c>
      <c r="E571" s="242" t="s">
        <v>1</v>
      </c>
      <c r="F571" s="243" t="s">
        <v>162</v>
      </c>
      <c r="G571" s="241"/>
      <c r="H571" s="242" t="s">
        <v>1</v>
      </c>
      <c r="I571" s="244"/>
      <c r="J571" s="241"/>
      <c r="K571" s="241"/>
      <c r="L571" s="245"/>
      <c r="M571" s="246"/>
      <c r="N571" s="247"/>
      <c r="O571" s="247"/>
      <c r="P571" s="247"/>
      <c r="Q571" s="247"/>
      <c r="R571" s="247"/>
      <c r="S571" s="247"/>
      <c r="T571" s="248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9" t="s">
        <v>143</v>
      </c>
      <c r="AU571" s="249" t="s">
        <v>86</v>
      </c>
      <c r="AV571" s="13" t="s">
        <v>84</v>
      </c>
      <c r="AW571" s="13" t="s">
        <v>33</v>
      </c>
      <c r="AX571" s="13" t="s">
        <v>76</v>
      </c>
      <c r="AY571" s="249" t="s">
        <v>128</v>
      </c>
    </row>
    <row r="572" s="14" customFormat="1">
      <c r="A572" s="14"/>
      <c r="B572" s="250"/>
      <c r="C572" s="251"/>
      <c r="D572" s="232" t="s">
        <v>143</v>
      </c>
      <c r="E572" s="252" t="s">
        <v>1</v>
      </c>
      <c r="F572" s="253" t="s">
        <v>702</v>
      </c>
      <c r="G572" s="251"/>
      <c r="H572" s="254">
        <v>49.850000000000001</v>
      </c>
      <c r="I572" s="255"/>
      <c r="J572" s="251"/>
      <c r="K572" s="251"/>
      <c r="L572" s="256"/>
      <c r="M572" s="257"/>
      <c r="N572" s="258"/>
      <c r="O572" s="258"/>
      <c r="P572" s="258"/>
      <c r="Q572" s="258"/>
      <c r="R572" s="258"/>
      <c r="S572" s="258"/>
      <c r="T572" s="259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60" t="s">
        <v>143</v>
      </c>
      <c r="AU572" s="260" t="s">
        <v>86</v>
      </c>
      <c r="AV572" s="14" t="s">
        <v>86</v>
      </c>
      <c r="AW572" s="14" t="s">
        <v>33</v>
      </c>
      <c r="AX572" s="14" t="s">
        <v>84</v>
      </c>
      <c r="AY572" s="260" t="s">
        <v>128</v>
      </c>
    </row>
    <row r="573" s="2" customFormat="1" ht="24.15" customHeight="1">
      <c r="A573" s="39"/>
      <c r="B573" s="40"/>
      <c r="C573" s="219" t="s">
        <v>419</v>
      </c>
      <c r="D573" s="219" t="s">
        <v>130</v>
      </c>
      <c r="E573" s="220" t="s">
        <v>710</v>
      </c>
      <c r="F573" s="221" t="s">
        <v>711</v>
      </c>
      <c r="G573" s="222" t="s">
        <v>148</v>
      </c>
      <c r="H573" s="223">
        <v>663.94000000000005</v>
      </c>
      <c r="I573" s="224"/>
      <c r="J573" s="225">
        <f>ROUND(I573*H573,2)</f>
        <v>0</v>
      </c>
      <c r="K573" s="221" t="s">
        <v>134</v>
      </c>
      <c r="L573" s="45"/>
      <c r="M573" s="226" t="s">
        <v>1</v>
      </c>
      <c r="N573" s="227" t="s">
        <v>41</v>
      </c>
      <c r="O573" s="92"/>
      <c r="P573" s="228">
        <f>O573*H573</f>
        <v>0</v>
      </c>
      <c r="Q573" s="228">
        <v>0</v>
      </c>
      <c r="R573" s="228">
        <f>Q573*H573</f>
        <v>0</v>
      </c>
      <c r="S573" s="228">
        <v>0</v>
      </c>
      <c r="T573" s="229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30" t="s">
        <v>135</v>
      </c>
      <c r="AT573" s="230" t="s">
        <v>130</v>
      </c>
      <c r="AU573" s="230" t="s">
        <v>86</v>
      </c>
      <c r="AY573" s="18" t="s">
        <v>128</v>
      </c>
      <c r="BE573" s="231">
        <f>IF(N573="základní",J573,0)</f>
        <v>0</v>
      </c>
      <c r="BF573" s="231">
        <f>IF(N573="snížená",J573,0)</f>
        <v>0</v>
      </c>
      <c r="BG573" s="231">
        <f>IF(N573="zákl. přenesená",J573,0)</f>
        <v>0</v>
      </c>
      <c r="BH573" s="231">
        <f>IF(N573="sníž. přenesená",J573,0)</f>
        <v>0</v>
      </c>
      <c r="BI573" s="231">
        <f>IF(N573="nulová",J573,0)</f>
        <v>0</v>
      </c>
      <c r="BJ573" s="18" t="s">
        <v>84</v>
      </c>
      <c r="BK573" s="231">
        <f>ROUND(I573*H573,2)</f>
        <v>0</v>
      </c>
      <c r="BL573" s="18" t="s">
        <v>135</v>
      </c>
      <c r="BM573" s="230" t="s">
        <v>712</v>
      </c>
    </row>
    <row r="574" s="2" customFormat="1">
      <c r="A574" s="39"/>
      <c r="B574" s="40"/>
      <c r="C574" s="41"/>
      <c r="D574" s="232" t="s">
        <v>137</v>
      </c>
      <c r="E574" s="41"/>
      <c r="F574" s="233" t="s">
        <v>711</v>
      </c>
      <c r="G574" s="41"/>
      <c r="H574" s="41"/>
      <c r="I574" s="234"/>
      <c r="J574" s="41"/>
      <c r="K574" s="41"/>
      <c r="L574" s="45"/>
      <c r="M574" s="235"/>
      <c r="N574" s="23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137</v>
      </c>
      <c r="AU574" s="18" t="s">
        <v>86</v>
      </c>
    </row>
    <row r="575" s="2" customFormat="1">
      <c r="A575" s="39"/>
      <c r="B575" s="40"/>
      <c r="C575" s="41"/>
      <c r="D575" s="237" t="s">
        <v>139</v>
      </c>
      <c r="E575" s="41"/>
      <c r="F575" s="238" t="s">
        <v>713</v>
      </c>
      <c r="G575" s="41"/>
      <c r="H575" s="41"/>
      <c r="I575" s="234"/>
      <c r="J575" s="41"/>
      <c r="K575" s="41"/>
      <c r="L575" s="45"/>
      <c r="M575" s="235"/>
      <c r="N575" s="23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139</v>
      </c>
      <c r="AU575" s="18" t="s">
        <v>86</v>
      </c>
    </row>
    <row r="576" s="2" customFormat="1">
      <c r="A576" s="39"/>
      <c r="B576" s="40"/>
      <c r="C576" s="41"/>
      <c r="D576" s="232" t="s">
        <v>141</v>
      </c>
      <c r="E576" s="41"/>
      <c r="F576" s="239" t="s">
        <v>714</v>
      </c>
      <c r="G576" s="41"/>
      <c r="H576" s="41"/>
      <c r="I576" s="234"/>
      <c r="J576" s="41"/>
      <c r="K576" s="41"/>
      <c r="L576" s="45"/>
      <c r="M576" s="235"/>
      <c r="N576" s="23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141</v>
      </c>
      <c r="AU576" s="18" t="s">
        <v>86</v>
      </c>
    </row>
    <row r="577" s="13" customFormat="1">
      <c r="A577" s="13"/>
      <c r="B577" s="240"/>
      <c r="C577" s="241"/>
      <c r="D577" s="232" t="s">
        <v>143</v>
      </c>
      <c r="E577" s="242" t="s">
        <v>1</v>
      </c>
      <c r="F577" s="243" t="s">
        <v>715</v>
      </c>
      <c r="G577" s="241"/>
      <c r="H577" s="242" t="s">
        <v>1</v>
      </c>
      <c r="I577" s="244"/>
      <c r="J577" s="241"/>
      <c r="K577" s="241"/>
      <c r="L577" s="245"/>
      <c r="M577" s="246"/>
      <c r="N577" s="247"/>
      <c r="O577" s="247"/>
      <c r="P577" s="247"/>
      <c r="Q577" s="247"/>
      <c r="R577" s="247"/>
      <c r="S577" s="247"/>
      <c r="T577" s="248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9" t="s">
        <v>143</v>
      </c>
      <c r="AU577" s="249" t="s">
        <v>86</v>
      </c>
      <c r="AV577" s="13" t="s">
        <v>84</v>
      </c>
      <c r="AW577" s="13" t="s">
        <v>33</v>
      </c>
      <c r="AX577" s="13" t="s">
        <v>76</v>
      </c>
      <c r="AY577" s="249" t="s">
        <v>128</v>
      </c>
    </row>
    <row r="578" s="14" customFormat="1">
      <c r="A578" s="14"/>
      <c r="B578" s="250"/>
      <c r="C578" s="251"/>
      <c r="D578" s="232" t="s">
        <v>143</v>
      </c>
      <c r="E578" s="252" t="s">
        <v>1</v>
      </c>
      <c r="F578" s="253" t="s">
        <v>716</v>
      </c>
      <c r="G578" s="251"/>
      <c r="H578" s="254">
        <v>663.94000000000005</v>
      </c>
      <c r="I578" s="255"/>
      <c r="J578" s="251"/>
      <c r="K578" s="251"/>
      <c r="L578" s="256"/>
      <c r="M578" s="257"/>
      <c r="N578" s="258"/>
      <c r="O578" s="258"/>
      <c r="P578" s="258"/>
      <c r="Q578" s="258"/>
      <c r="R578" s="258"/>
      <c r="S578" s="258"/>
      <c r="T578" s="259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60" t="s">
        <v>143</v>
      </c>
      <c r="AU578" s="260" t="s">
        <v>86</v>
      </c>
      <c r="AV578" s="14" t="s">
        <v>86</v>
      </c>
      <c r="AW578" s="14" t="s">
        <v>33</v>
      </c>
      <c r="AX578" s="14" t="s">
        <v>84</v>
      </c>
      <c r="AY578" s="260" t="s">
        <v>128</v>
      </c>
    </row>
    <row r="579" s="2" customFormat="1" ht="24.15" customHeight="1">
      <c r="A579" s="39"/>
      <c r="B579" s="40"/>
      <c r="C579" s="219" t="s">
        <v>717</v>
      </c>
      <c r="D579" s="219" t="s">
        <v>130</v>
      </c>
      <c r="E579" s="220" t="s">
        <v>718</v>
      </c>
      <c r="F579" s="221" t="s">
        <v>719</v>
      </c>
      <c r="G579" s="222" t="s">
        <v>148</v>
      </c>
      <c r="H579" s="223">
        <v>177.67699999999999</v>
      </c>
      <c r="I579" s="224"/>
      <c r="J579" s="225">
        <f>ROUND(I579*H579,2)</f>
        <v>0</v>
      </c>
      <c r="K579" s="221" t="s">
        <v>134</v>
      </c>
      <c r="L579" s="45"/>
      <c r="M579" s="226" t="s">
        <v>1</v>
      </c>
      <c r="N579" s="227" t="s">
        <v>41</v>
      </c>
      <c r="O579" s="92"/>
      <c r="P579" s="228">
        <f>O579*H579</f>
        <v>0</v>
      </c>
      <c r="Q579" s="228">
        <v>0</v>
      </c>
      <c r="R579" s="228">
        <f>Q579*H579</f>
        <v>0</v>
      </c>
      <c r="S579" s="228">
        <v>0</v>
      </c>
      <c r="T579" s="229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30" t="s">
        <v>135</v>
      </c>
      <c r="AT579" s="230" t="s">
        <v>130</v>
      </c>
      <c r="AU579" s="230" t="s">
        <v>86</v>
      </c>
      <c r="AY579" s="18" t="s">
        <v>128</v>
      </c>
      <c r="BE579" s="231">
        <f>IF(N579="základní",J579,0)</f>
        <v>0</v>
      </c>
      <c r="BF579" s="231">
        <f>IF(N579="snížená",J579,0)</f>
        <v>0</v>
      </c>
      <c r="BG579" s="231">
        <f>IF(N579="zákl. přenesená",J579,0)</f>
        <v>0</v>
      </c>
      <c r="BH579" s="231">
        <f>IF(N579="sníž. přenesená",J579,0)</f>
        <v>0</v>
      </c>
      <c r="BI579" s="231">
        <f>IF(N579="nulová",J579,0)</f>
        <v>0</v>
      </c>
      <c r="BJ579" s="18" t="s">
        <v>84</v>
      </c>
      <c r="BK579" s="231">
        <f>ROUND(I579*H579,2)</f>
        <v>0</v>
      </c>
      <c r="BL579" s="18" t="s">
        <v>135</v>
      </c>
      <c r="BM579" s="230" t="s">
        <v>720</v>
      </c>
    </row>
    <row r="580" s="2" customFormat="1">
      <c r="A580" s="39"/>
      <c r="B580" s="40"/>
      <c r="C580" s="41"/>
      <c r="D580" s="232" t="s">
        <v>137</v>
      </c>
      <c r="E580" s="41"/>
      <c r="F580" s="233" t="s">
        <v>721</v>
      </c>
      <c r="G580" s="41"/>
      <c r="H580" s="41"/>
      <c r="I580" s="234"/>
      <c r="J580" s="41"/>
      <c r="K580" s="41"/>
      <c r="L580" s="45"/>
      <c r="M580" s="235"/>
      <c r="N580" s="236"/>
      <c r="O580" s="92"/>
      <c r="P580" s="92"/>
      <c r="Q580" s="92"/>
      <c r="R580" s="92"/>
      <c r="S580" s="92"/>
      <c r="T580" s="93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137</v>
      </c>
      <c r="AU580" s="18" t="s">
        <v>86</v>
      </c>
    </row>
    <row r="581" s="2" customFormat="1">
      <c r="A581" s="39"/>
      <c r="B581" s="40"/>
      <c r="C581" s="41"/>
      <c r="D581" s="237" t="s">
        <v>139</v>
      </c>
      <c r="E581" s="41"/>
      <c r="F581" s="238" t="s">
        <v>722</v>
      </c>
      <c r="G581" s="41"/>
      <c r="H581" s="41"/>
      <c r="I581" s="234"/>
      <c r="J581" s="41"/>
      <c r="K581" s="41"/>
      <c r="L581" s="45"/>
      <c r="M581" s="235"/>
      <c r="N581" s="23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139</v>
      </c>
      <c r="AU581" s="18" t="s">
        <v>86</v>
      </c>
    </row>
    <row r="582" s="2" customFormat="1">
      <c r="A582" s="39"/>
      <c r="B582" s="40"/>
      <c r="C582" s="41"/>
      <c r="D582" s="232" t="s">
        <v>141</v>
      </c>
      <c r="E582" s="41"/>
      <c r="F582" s="239" t="s">
        <v>723</v>
      </c>
      <c r="G582" s="41"/>
      <c r="H582" s="41"/>
      <c r="I582" s="234"/>
      <c r="J582" s="41"/>
      <c r="K582" s="41"/>
      <c r="L582" s="45"/>
      <c r="M582" s="235"/>
      <c r="N582" s="23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141</v>
      </c>
      <c r="AU582" s="18" t="s">
        <v>86</v>
      </c>
    </row>
    <row r="583" s="13" customFormat="1">
      <c r="A583" s="13"/>
      <c r="B583" s="240"/>
      <c r="C583" s="241"/>
      <c r="D583" s="232" t="s">
        <v>143</v>
      </c>
      <c r="E583" s="242" t="s">
        <v>1</v>
      </c>
      <c r="F583" s="243" t="s">
        <v>162</v>
      </c>
      <c r="G583" s="241"/>
      <c r="H583" s="242" t="s">
        <v>1</v>
      </c>
      <c r="I583" s="244"/>
      <c r="J583" s="241"/>
      <c r="K583" s="241"/>
      <c r="L583" s="245"/>
      <c r="M583" s="246"/>
      <c r="N583" s="247"/>
      <c r="O583" s="247"/>
      <c r="P583" s="247"/>
      <c r="Q583" s="247"/>
      <c r="R583" s="247"/>
      <c r="S583" s="247"/>
      <c r="T583" s="248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9" t="s">
        <v>143</v>
      </c>
      <c r="AU583" s="249" t="s">
        <v>86</v>
      </c>
      <c r="AV583" s="13" t="s">
        <v>84</v>
      </c>
      <c r="AW583" s="13" t="s">
        <v>33</v>
      </c>
      <c r="AX583" s="13" t="s">
        <v>76</v>
      </c>
      <c r="AY583" s="249" t="s">
        <v>128</v>
      </c>
    </row>
    <row r="584" s="14" customFormat="1">
      <c r="A584" s="14"/>
      <c r="B584" s="250"/>
      <c r="C584" s="251"/>
      <c r="D584" s="232" t="s">
        <v>143</v>
      </c>
      <c r="E584" s="252" t="s">
        <v>1</v>
      </c>
      <c r="F584" s="253" t="s">
        <v>724</v>
      </c>
      <c r="G584" s="251"/>
      <c r="H584" s="254">
        <v>177.67699999999999</v>
      </c>
      <c r="I584" s="255"/>
      <c r="J584" s="251"/>
      <c r="K584" s="251"/>
      <c r="L584" s="256"/>
      <c r="M584" s="257"/>
      <c r="N584" s="258"/>
      <c r="O584" s="258"/>
      <c r="P584" s="258"/>
      <c r="Q584" s="258"/>
      <c r="R584" s="258"/>
      <c r="S584" s="258"/>
      <c r="T584" s="259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0" t="s">
        <v>143</v>
      </c>
      <c r="AU584" s="260" t="s">
        <v>86</v>
      </c>
      <c r="AV584" s="14" t="s">
        <v>86</v>
      </c>
      <c r="AW584" s="14" t="s">
        <v>33</v>
      </c>
      <c r="AX584" s="14" t="s">
        <v>84</v>
      </c>
      <c r="AY584" s="260" t="s">
        <v>128</v>
      </c>
    </row>
    <row r="585" s="2" customFormat="1" ht="24.15" customHeight="1">
      <c r="A585" s="39"/>
      <c r="B585" s="40"/>
      <c r="C585" s="219" t="s">
        <v>725</v>
      </c>
      <c r="D585" s="219" t="s">
        <v>130</v>
      </c>
      <c r="E585" s="220" t="s">
        <v>726</v>
      </c>
      <c r="F585" s="221" t="s">
        <v>727</v>
      </c>
      <c r="G585" s="222" t="s">
        <v>148</v>
      </c>
      <c r="H585" s="223">
        <v>156.28999999999999</v>
      </c>
      <c r="I585" s="224"/>
      <c r="J585" s="225">
        <f>ROUND(I585*H585,2)</f>
        <v>0</v>
      </c>
      <c r="K585" s="221" t="s">
        <v>134</v>
      </c>
      <c r="L585" s="45"/>
      <c r="M585" s="226" t="s">
        <v>1</v>
      </c>
      <c r="N585" s="227" t="s">
        <v>41</v>
      </c>
      <c r="O585" s="92"/>
      <c r="P585" s="228">
        <f>O585*H585</f>
        <v>0</v>
      </c>
      <c r="Q585" s="228">
        <v>0.078159999999999993</v>
      </c>
      <c r="R585" s="228">
        <f>Q585*H585</f>
        <v>12.215626399999998</v>
      </c>
      <c r="S585" s="228">
        <v>0</v>
      </c>
      <c r="T585" s="22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30" t="s">
        <v>135</v>
      </c>
      <c r="AT585" s="230" t="s">
        <v>130</v>
      </c>
      <c r="AU585" s="230" t="s">
        <v>86</v>
      </c>
      <c r="AY585" s="18" t="s">
        <v>128</v>
      </c>
      <c r="BE585" s="231">
        <f>IF(N585="základní",J585,0)</f>
        <v>0</v>
      </c>
      <c r="BF585" s="231">
        <f>IF(N585="snížená",J585,0)</f>
        <v>0</v>
      </c>
      <c r="BG585" s="231">
        <f>IF(N585="zákl. přenesená",J585,0)</f>
        <v>0</v>
      </c>
      <c r="BH585" s="231">
        <f>IF(N585="sníž. přenesená",J585,0)</f>
        <v>0</v>
      </c>
      <c r="BI585" s="231">
        <f>IF(N585="nulová",J585,0)</f>
        <v>0</v>
      </c>
      <c r="BJ585" s="18" t="s">
        <v>84</v>
      </c>
      <c r="BK585" s="231">
        <f>ROUND(I585*H585,2)</f>
        <v>0</v>
      </c>
      <c r="BL585" s="18" t="s">
        <v>135</v>
      </c>
      <c r="BM585" s="230" t="s">
        <v>728</v>
      </c>
    </row>
    <row r="586" s="2" customFormat="1">
      <c r="A586" s="39"/>
      <c r="B586" s="40"/>
      <c r="C586" s="41"/>
      <c r="D586" s="232" t="s">
        <v>137</v>
      </c>
      <c r="E586" s="41"/>
      <c r="F586" s="233" t="s">
        <v>729</v>
      </c>
      <c r="G586" s="41"/>
      <c r="H586" s="41"/>
      <c r="I586" s="234"/>
      <c r="J586" s="41"/>
      <c r="K586" s="41"/>
      <c r="L586" s="45"/>
      <c r="M586" s="235"/>
      <c r="N586" s="23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137</v>
      </c>
      <c r="AU586" s="18" t="s">
        <v>86</v>
      </c>
    </row>
    <row r="587" s="2" customFormat="1">
      <c r="A587" s="39"/>
      <c r="B587" s="40"/>
      <c r="C587" s="41"/>
      <c r="D587" s="237" t="s">
        <v>139</v>
      </c>
      <c r="E587" s="41"/>
      <c r="F587" s="238" t="s">
        <v>730</v>
      </c>
      <c r="G587" s="41"/>
      <c r="H587" s="41"/>
      <c r="I587" s="234"/>
      <c r="J587" s="41"/>
      <c r="K587" s="41"/>
      <c r="L587" s="45"/>
      <c r="M587" s="235"/>
      <c r="N587" s="23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139</v>
      </c>
      <c r="AU587" s="18" t="s">
        <v>86</v>
      </c>
    </row>
    <row r="588" s="13" customFormat="1">
      <c r="A588" s="13"/>
      <c r="B588" s="240"/>
      <c r="C588" s="241"/>
      <c r="D588" s="232" t="s">
        <v>143</v>
      </c>
      <c r="E588" s="242" t="s">
        <v>1</v>
      </c>
      <c r="F588" s="243" t="s">
        <v>162</v>
      </c>
      <c r="G588" s="241"/>
      <c r="H588" s="242" t="s">
        <v>1</v>
      </c>
      <c r="I588" s="244"/>
      <c r="J588" s="241"/>
      <c r="K588" s="241"/>
      <c r="L588" s="245"/>
      <c r="M588" s="246"/>
      <c r="N588" s="247"/>
      <c r="O588" s="247"/>
      <c r="P588" s="247"/>
      <c r="Q588" s="247"/>
      <c r="R588" s="247"/>
      <c r="S588" s="247"/>
      <c r="T588" s="24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9" t="s">
        <v>143</v>
      </c>
      <c r="AU588" s="249" t="s">
        <v>86</v>
      </c>
      <c r="AV588" s="13" t="s">
        <v>84</v>
      </c>
      <c r="AW588" s="13" t="s">
        <v>33</v>
      </c>
      <c r="AX588" s="13" t="s">
        <v>76</v>
      </c>
      <c r="AY588" s="249" t="s">
        <v>128</v>
      </c>
    </row>
    <row r="589" s="14" customFormat="1">
      <c r="A589" s="14"/>
      <c r="B589" s="250"/>
      <c r="C589" s="251"/>
      <c r="D589" s="232" t="s">
        <v>143</v>
      </c>
      <c r="E589" s="252" t="s">
        <v>1</v>
      </c>
      <c r="F589" s="253" t="s">
        <v>731</v>
      </c>
      <c r="G589" s="251"/>
      <c r="H589" s="254">
        <v>156.28999999999999</v>
      </c>
      <c r="I589" s="255"/>
      <c r="J589" s="251"/>
      <c r="K589" s="251"/>
      <c r="L589" s="256"/>
      <c r="M589" s="257"/>
      <c r="N589" s="258"/>
      <c r="O589" s="258"/>
      <c r="P589" s="258"/>
      <c r="Q589" s="258"/>
      <c r="R589" s="258"/>
      <c r="S589" s="258"/>
      <c r="T589" s="259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0" t="s">
        <v>143</v>
      </c>
      <c r="AU589" s="260" t="s">
        <v>86</v>
      </c>
      <c r="AV589" s="14" t="s">
        <v>86</v>
      </c>
      <c r="AW589" s="14" t="s">
        <v>33</v>
      </c>
      <c r="AX589" s="14" t="s">
        <v>84</v>
      </c>
      <c r="AY589" s="260" t="s">
        <v>128</v>
      </c>
    </row>
    <row r="590" s="2" customFormat="1" ht="24.15" customHeight="1">
      <c r="A590" s="39"/>
      <c r="B590" s="40"/>
      <c r="C590" s="219" t="s">
        <v>732</v>
      </c>
      <c r="D590" s="219" t="s">
        <v>130</v>
      </c>
      <c r="E590" s="220" t="s">
        <v>733</v>
      </c>
      <c r="F590" s="221" t="s">
        <v>734</v>
      </c>
      <c r="G590" s="222" t="s">
        <v>148</v>
      </c>
      <c r="H590" s="223">
        <v>156.28999999999999</v>
      </c>
      <c r="I590" s="224"/>
      <c r="J590" s="225">
        <f>ROUND(I590*H590,2)</f>
        <v>0</v>
      </c>
      <c r="K590" s="221" t="s">
        <v>134</v>
      </c>
      <c r="L590" s="45"/>
      <c r="M590" s="226" t="s">
        <v>1</v>
      </c>
      <c r="N590" s="227" t="s">
        <v>41</v>
      </c>
      <c r="O590" s="92"/>
      <c r="P590" s="228">
        <f>O590*H590</f>
        <v>0</v>
      </c>
      <c r="Q590" s="228">
        <v>0</v>
      </c>
      <c r="R590" s="228">
        <f>Q590*H590</f>
        <v>0</v>
      </c>
      <c r="S590" s="228">
        <v>0</v>
      </c>
      <c r="T590" s="229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30" t="s">
        <v>135</v>
      </c>
      <c r="AT590" s="230" t="s">
        <v>130</v>
      </c>
      <c r="AU590" s="230" t="s">
        <v>86</v>
      </c>
      <c r="AY590" s="18" t="s">
        <v>128</v>
      </c>
      <c r="BE590" s="231">
        <f>IF(N590="základní",J590,0)</f>
        <v>0</v>
      </c>
      <c r="BF590" s="231">
        <f>IF(N590="snížená",J590,0)</f>
        <v>0</v>
      </c>
      <c r="BG590" s="231">
        <f>IF(N590="zákl. přenesená",J590,0)</f>
        <v>0</v>
      </c>
      <c r="BH590" s="231">
        <f>IF(N590="sníž. přenesená",J590,0)</f>
        <v>0</v>
      </c>
      <c r="BI590" s="231">
        <f>IF(N590="nulová",J590,0)</f>
        <v>0</v>
      </c>
      <c r="BJ590" s="18" t="s">
        <v>84</v>
      </c>
      <c r="BK590" s="231">
        <f>ROUND(I590*H590,2)</f>
        <v>0</v>
      </c>
      <c r="BL590" s="18" t="s">
        <v>135</v>
      </c>
      <c r="BM590" s="230" t="s">
        <v>735</v>
      </c>
    </row>
    <row r="591" s="2" customFormat="1">
      <c r="A591" s="39"/>
      <c r="B591" s="40"/>
      <c r="C591" s="41"/>
      <c r="D591" s="232" t="s">
        <v>137</v>
      </c>
      <c r="E591" s="41"/>
      <c r="F591" s="233" t="s">
        <v>736</v>
      </c>
      <c r="G591" s="41"/>
      <c r="H591" s="41"/>
      <c r="I591" s="234"/>
      <c r="J591" s="41"/>
      <c r="K591" s="41"/>
      <c r="L591" s="45"/>
      <c r="M591" s="235"/>
      <c r="N591" s="236"/>
      <c r="O591" s="92"/>
      <c r="P591" s="92"/>
      <c r="Q591" s="92"/>
      <c r="R591" s="92"/>
      <c r="S591" s="92"/>
      <c r="T591" s="93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137</v>
      </c>
      <c r="AU591" s="18" t="s">
        <v>86</v>
      </c>
    </row>
    <row r="592" s="2" customFormat="1">
      <c r="A592" s="39"/>
      <c r="B592" s="40"/>
      <c r="C592" s="41"/>
      <c r="D592" s="237" t="s">
        <v>139</v>
      </c>
      <c r="E592" s="41"/>
      <c r="F592" s="238" t="s">
        <v>737</v>
      </c>
      <c r="G592" s="41"/>
      <c r="H592" s="41"/>
      <c r="I592" s="234"/>
      <c r="J592" s="41"/>
      <c r="K592" s="41"/>
      <c r="L592" s="45"/>
      <c r="M592" s="235"/>
      <c r="N592" s="23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139</v>
      </c>
      <c r="AU592" s="18" t="s">
        <v>86</v>
      </c>
    </row>
    <row r="593" s="13" customFormat="1">
      <c r="A593" s="13"/>
      <c r="B593" s="240"/>
      <c r="C593" s="241"/>
      <c r="D593" s="232" t="s">
        <v>143</v>
      </c>
      <c r="E593" s="242" t="s">
        <v>1</v>
      </c>
      <c r="F593" s="243" t="s">
        <v>162</v>
      </c>
      <c r="G593" s="241"/>
      <c r="H593" s="242" t="s">
        <v>1</v>
      </c>
      <c r="I593" s="244"/>
      <c r="J593" s="241"/>
      <c r="K593" s="241"/>
      <c r="L593" s="245"/>
      <c r="M593" s="246"/>
      <c r="N593" s="247"/>
      <c r="O593" s="247"/>
      <c r="P593" s="247"/>
      <c r="Q593" s="247"/>
      <c r="R593" s="247"/>
      <c r="S593" s="247"/>
      <c r="T593" s="248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9" t="s">
        <v>143</v>
      </c>
      <c r="AU593" s="249" t="s">
        <v>86</v>
      </c>
      <c r="AV593" s="13" t="s">
        <v>84</v>
      </c>
      <c r="AW593" s="13" t="s">
        <v>33</v>
      </c>
      <c r="AX593" s="13" t="s">
        <v>76</v>
      </c>
      <c r="AY593" s="249" t="s">
        <v>128</v>
      </c>
    </row>
    <row r="594" s="14" customFormat="1">
      <c r="A594" s="14"/>
      <c r="B594" s="250"/>
      <c r="C594" s="251"/>
      <c r="D594" s="232" t="s">
        <v>143</v>
      </c>
      <c r="E594" s="252" t="s">
        <v>1</v>
      </c>
      <c r="F594" s="253" t="s">
        <v>731</v>
      </c>
      <c r="G594" s="251"/>
      <c r="H594" s="254">
        <v>156.28999999999999</v>
      </c>
      <c r="I594" s="255"/>
      <c r="J594" s="251"/>
      <c r="K594" s="251"/>
      <c r="L594" s="256"/>
      <c r="M594" s="257"/>
      <c r="N594" s="258"/>
      <c r="O594" s="258"/>
      <c r="P594" s="258"/>
      <c r="Q594" s="258"/>
      <c r="R594" s="258"/>
      <c r="S594" s="258"/>
      <c r="T594" s="259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60" t="s">
        <v>143</v>
      </c>
      <c r="AU594" s="260" t="s">
        <v>86</v>
      </c>
      <c r="AV594" s="14" t="s">
        <v>86</v>
      </c>
      <c r="AW594" s="14" t="s">
        <v>33</v>
      </c>
      <c r="AX594" s="14" t="s">
        <v>84</v>
      </c>
      <c r="AY594" s="260" t="s">
        <v>128</v>
      </c>
    </row>
    <row r="595" s="2" customFormat="1" ht="24.15" customHeight="1">
      <c r="A595" s="39"/>
      <c r="B595" s="40"/>
      <c r="C595" s="219" t="s">
        <v>738</v>
      </c>
      <c r="D595" s="219" t="s">
        <v>130</v>
      </c>
      <c r="E595" s="220" t="s">
        <v>739</v>
      </c>
      <c r="F595" s="221" t="s">
        <v>740</v>
      </c>
      <c r="G595" s="222" t="s">
        <v>148</v>
      </c>
      <c r="H595" s="223">
        <v>49.850000000000001</v>
      </c>
      <c r="I595" s="224"/>
      <c r="J595" s="225">
        <f>ROUND(I595*H595,2)</f>
        <v>0</v>
      </c>
      <c r="K595" s="221" t="s">
        <v>134</v>
      </c>
      <c r="L595" s="45"/>
      <c r="M595" s="226" t="s">
        <v>1</v>
      </c>
      <c r="N595" s="227" t="s">
        <v>41</v>
      </c>
      <c r="O595" s="92"/>
      <c r="P595" s="228">
        <f>O595*H595</f>
        <v>0</v>
      </c>
      <c r="Q595" s="228">
        <v>0.060429999999999998</v>
      </c>
      <c r="R595" s="228">
        <f>Q595*H595</f>
        <v>3.0124355</v>
      </c>
      <c r="S595" s="228">
        <v>0</v>
      </c>
      <c r="T595" s="229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30" t="s">
        <v>135</v>
      </c>
      <c r="AT595" s="230" t="s">
        <v>130</v>
      </c>
      <c r="AU595" s="230" t="s">
        <v>86</v>
      </c>
      <c r="AY595" s="18" t="s">
        <v>128</v>
      </c>
      <c r="BE595" s="231">
        <f>IF(N595="základní",J595,0)</f>
        <v>0</v>
      </c>
      <c r="BF595" s="231">
        <f>IF(N595="snížená",J595,0)</f>
        <v>0</v>
      </c>
      <c r="BG595" s="231">
        <f>IF(N595="zákl. přenesená",J595,0)</f>
        <v>0</v>
      </c>
      <c r="BH595" s="231">
        <f>IF(N595="sníž. přenesená",J595,0)</f>
        <v>0</v>
      </c>
      <c r="BI595" s="231">
        <f>IF(N595="nulová",J595,0)</f>
        <v>0</v>
      </c>
      <c r="BJ595" s="18" t="s">
        <v>84</v>
      </c>
      <c r="BK595" s="231">
        <f>ROUND(I595*H595,2)</f>
        <v>0</v>
      </c>
      <c r="BL595" s="18" t="s">
        <v>135</v>
      </c>
      <c r="BM595" s="230" t="s">
        <v>741</v>
      </c>
    </row>
    <row r="596" s="2" customFormat="1">
      <c r="A596" s="39"/>
      <c r="B596" s="40"/>
      <c r="C596" s="41"/>
      <c r="D596" s="232" t="s">
        <v>137</v>
      </c>
      <c r="E596" s="41"/>
      <c r="F596" s="233" t="s">
        <v>742</v>
      </c>
      <c r="G596" s="41"/>
      <c r="H596" s="41"/>
      <c r="I596" s="234"/>
      <c r="J596" s="41"/>
      <c r="K596" s="41"/>
      <c r="L596" s="45"/>
      <c r="M596" s="235"/>
      <c r="N596" s="236"/>
      <c r="O596" s="92"/>
      <c r="P596" s="92"/>
      <c r="Q596" s="92"/>
      <c r="R596" s="92"/>
      <c r="S596" s="92"/>
      <c r="T596" s="93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137</v>
      </c>
      <c r="AU596" s="18" t="s">
        <v>86</v>
      </c>
    </row>
    <row r="597" s="2" customFormat="1">
      <c r="A597" s="39"/>
      <c r="B597" s="40"/>
      <c r="C597" s="41"/>
      <c r="D597" s="237" t="s">
        <v>139</v>
      </c>
      <c r="E597" s="41"/>
      <c r="F597" s="238" t="s">
        <v>743</v>
      </c>
      <c r="G597" s="41"/>
      <c r="H597" s="41"/>
      <c r="I597" s="234"/>
      <c r="J597" s="41"/>
      <c r="K597" s="41"/>
      <c r="L597" s="45"/>
      <c r="M597" s="235"/>
      <c r="N597" s="23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139</v>
      </c>
      <c r="AU597" s="18" t="s">
        <v>86</v>
      </c>
    </row>
    <row r="598" s="2" customFormat="1">
      <c r="A598" s="39"/>
      <c r="B598" s="40"/>
      <c r="C598" s="41"/>
      <c r="D598" s="232" t="s">
        <v>141</v>
      </c>
      <c r="E598" s="41"/>
      <c r="F598" s="239" t="s">
        <v>744</v>
      </c>
      <c r="G598" s="41"/>
      <c r="H598" s="41"/>
      <c r="I598" s="234"/>
      <c r="J598" s="41"/>
      <c r="K598" s="41"/>
      <c r="L598" s="45"/>
      <c r="M598" s="235"/>
      <c r="N598" s="23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141</v>
      </c>
      <c r="AU598" s="18" t="s">
        <v>86</v>
      </c>
    </row>
    <row r="599" s="13" customFormat="1">
      <c r="A599" s="13"/>
      <c r="B599" s="240"/>
      <c r="C599" s="241"/>
      <c r="D599" s="232" t="s">
        <v>143</v>
      </c>
      <c r="E599" s="242" t="s">
        <v>1</v>
      </c>
      <c r="F599" s="243" t="s">
        <v>745</v>
      </c>
      <c r="G599" s="241"/>
      <c r="H599" s="242" t="s">
        <v>1</v>
      </c>
      <c r="I599" s="244"/>
      <c r="J599" s="241"/>
      <c r="K599" s="241"/>
      <c r="L599" s="245"/>
      <c r="M599" s="246"/>
      <c r="N599" s="247"/>
      <c r="O599" s="247"/>
      <c r="P599" s="247"/>
      <c r="Q599" s="247"/>
      <c r="R599" s="247"/>
      <c r="S599" s="247"/>
      <c r="T599" s="248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9" t="s">
        <v>143</v>
      </c>
      <c r="AU599" s="249" t="s">
        <v>86</v>
      </c>
      <c r="AV599" s="13" t="s">
        <v>84</v>
      </c>
      <c r="AW599" s="13" t="s">
        <v>33</v>
      </c>
      <c r="AX599" s="13" t="s">
        <v>76</v>
      </c>
      <c r="AY599" s="249" t="s">
        <v>128</v>
      </c>
    </row>
    <row r="600" s="14" customFormat="1">
      <c r="A600" s="14"/>
      <c r="B600" s="250"/>
      <c r="C600" s="251"/>
      <c r="D600" s="232" t="s">
        <v>143</v>
      </c>
      <c r="E600" s="252" t="s">
        <v>1</v>
      </c>
      <c r="F600" s="253" t="s">
        <v>702</v>
      </c>
      <c r="G600" s="251"/>
      <c r="H600" s="254">
        <v>49.850000000000001</v>
      </c>
      <c r="I600" s="255"/>
      <c r="J600" s="251"/>
      <c r="K600" s="251"/>
      <c r="L600" s="256"/>
      <c r="M600" s="257"/>
      <c r="N600" s="258"/>
      <c r="O600" s="258"/>
      <c r="P600" s="258"/>
      <c r="Q600" s="258"/>
      <c r="R600" s="258"/>
      <c r="S600" s="258"/>
      <c r="T600" s="259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0" t="s">
        <v>143</v>
      </c>
      <c r="AU600" s="260" t="s">
        <v>86</v>
      </c>
      <c r="AV600" s="14" t="s">
        <v>86</v>
      </c>
      <c r="AW600" s="14" t="s">
        <v>33</v>
      </c>
      <c r="AX600" s="14" t="s">
        <v>84</v>
      </c>
      <c r="AY600" s="260" t="s">
        <v>128</v>
      </c>
    </row>
    <row r="601" s="2" customFormat="1" ht="24.15" customHeight="1">
      <c r="A601" s="39"/>
      <c r="B601" s="40"/>
      <c r="C601" s="219" t="s">
        <v>746</v>
      </c>
      <c r="D601" s="219" t="s">
        <v>130</v>
      </c>
      <c r="E601" s="220" t="s">
        <v>747</v>
      </c>
      <c r="F601" s="221" t="s">
        <v>748</v>
      </c>
      <c r="G601" s="222" t="s">
        <v>148</v>
      </c>
      <c r="H601" s="223">
        <v>49.850000000000001</v>
      </c>
      <c r="I601" s="224"/>
      <c r="J601" s="225">
        <f>ROUND(I601*H601,2)</f>
        <v>0</v>
      </c>
      <c r="K601" s="221" t="s">
        <v>134</v>
      </c>
      <c r="L601" s="45"/>
      <c r="M601" s="226" t="s">
        <v>1</v>
      </c>
      <c r="N601" s="227" t="s">
        <v>41</v>
      </c>
      <c r="O601" s="92"/>
      <c r="P601" s="228">
        <f>O601*H601</f>
        <v>0</v>
      </c>
      <c r="Q601" s="228">
        <v>0</v>
      </c>
      <c r="R601" s="228">
        <f>Q601*H601</f>
        <v>0</v>
      </c>
      <c r="S601" s="228">
        <v>0</v>
      </c>
      <c r="T601" s="229">
        <f>S601*H601</f>
        <v>0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30" t="s">
        <v>135</v>
      </c>
      <c r="AT601" s="230" t="s">
        <v>130</v>
      </c>
      <c r="AU601" s="230" t="s">
        <v>86</v>
      </c>
      <c r="AY601" s="18" t="s">
        <v>128</v>
      </c>
      <c r="BE601" s="231">
        <f>IF(N601="základní",J601,0)</f>
        <v>0</v>
      </c>
      <c r="BF601" s="231">
        <f>IF(N601="snížená",J601,0)</f>
        <v>0</v>
      </c>
      <c r="BG601" s="231">
        <f>IF(N601="zákl. přenesená",J601,0)</f>
        <v>0</v>
      </c>
      <c r="BH601" s="231">
        <f>IF(N601="sníž. přenesená",J601,0)</f>
        <v>0</v>
      </c>
      <c r="BI601" s="231">
        <f>IF(N601="nulová",J601,0)</f>
        <v>0</v>
      </c>
      <c r="BJ601" s="18" t="s">
        <v>84</v>
      </c>
      <c r="BK601" s="231">
        <f>ROUND(I601*H601,2)</f>
        <v>0</v>
      </c>
      <c r="BL601" s="18" t="s">
        <v>135</v>
      </c>
      <c r="BM601" s="230" t="s">
        <v>749</v>
      </c>
    </row>
    <row r="602" s="2" customFormat="1">
      <c r="A602" s="39"/>
      <c r="B602" s="40"/>
      <c r="C602" s="41"/>
      <c r="D602" s="232" t="s">
        <v>137</v>
      </c>
      <c r="E602" s="41"/>
      <c r="F602" s="233" t="s">
        <v>750</v>
      </c>
      <c r="G602" s="41"/>
      <c r="H602" s="41"/>
      <c r="I602" s="234"/>
      <c r="J602" s="41"/>
      <c r="K602" s="41"/>
      <c r="L602" s="45"/>
      <c r="M602" s="235"/>
      <c r="N602" s="236"/>
      <c r="O602" s="92"/>
      <c r="P602" s="92"/>
      <c r="Q602" s="92"/>
      <c r="R602" s="92"/>
      <c r="S602" s="92"/>
      <c r="T602" s="93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137</v>
      </c>
      <c r="AU602" s="18" t="s">
        <v>86</v>
      </c>
    </row>
    <row r="603" s="2" customFormat="1">
      <c r="A603" s="39"/>
      <c r="B603" s="40"/>
      <c r="C603" s="41"/>
      <c r="D603" s="237" t="s">
        <v>139</v>
      </c>
      <c r="E603" s="41"/>
      <c r="F603" s="238" t="s">
        <v>751</v>
      </c>
      <c r="G603" s="41"/>
      <c r="H603" s="41"/>
      <c r="I603" s="234"/>
      <c r="J603" s="41"/>
      <c r="K603" s="41"/>
      <c r="L603" s="45"/>
      <c r="M603" s="235"/>
      <c r="N603" s="23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139</v>
      </c>
      <c r="AU603" s="18" t="s">
        <v>86</v>
      </c>
    </row>
    <row r="604" s="13" customFormat="1">
      <c r="A604" s="13"/>
      <c r="B604" s="240"/>
      <c r="C604" s="241"/>
      <c r="D604" s="232" t="s">
        <v>143</v>
      </c>
      <c r="E604" s="242" t="s">
        <v>1</v>
      </c>
      <c r="F604" s="243" t="s">
        <v>745</v>
      </c>
      <c r="G604" s="241"/>
      <c r="H604" s="242" t="s">
        <v>1</v>
      </c>
      <c r="I604" s="244"/>
      <c r="J604" s="241"/>
      <c r="K604" s="241"/>
      <c r="L604" s="245"/>
      <c r="M604" s="246"/>
      <c r="N604" s="247"/>
      <c r="O604" s="247"/>
      <c r="P604" s="247"/>
      <c r="Q604" s="247"/>
      <c r="R604" s="247"/>
      <c r="S604" s="247"/>
      <c r="T604" s="248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9" t="s">
        <v>143</v>
      </c>
      <c r="AU604" s="249" t="s">
        <v>86</v>
      </c>
      <c r="AV604" s="13" t="s">
        <v>84</v>
      </c>
      <c r="AW604" s="13" t="s">
        <v>33</v>
      </c>
      <c r="AX604" s="13" t="s">
        <v>76</v>
      </c>
      <c r="AY604" s="249" t="s">
        <v>128</v>
      </c>
    </row>
    <row r="605" s="14" customFormat="1">
      <c r="A605" s="14"/>
      <c r="B605" s="250"/>
      <c r="C605" s="251"/>
      <c r="D605" s="232" t="s">
        <v>143</v>
      </c>
      <c r="E605" s="252" t="s">
        <v>1</v>
      </c>
      <c r="F605" s="253" t="s">
        <v>702</v>
      </c>
      <c r="G605" s="251"/>
      <c r="H605" s="254">
        <v>49.850000000000001</v>
      </c>
      <c r="I605" s="255"/>
      <c r="J605" s="251"/>
      <c r="K605" s="251"/>
      <c r="L605" s="256"/>
      <c r="M605" s="257"/>
      <c r="N605" s="258"/>
      <c r="O605" s="258"/>
      <c r="P605" s="258"/>
      <c r="Q605" s="258"/>
      <c r="R605" s="258"/>
      <c r="S605" s="258"/>
      <c r="T605" s="259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0" t="s">
        <v>143</v>
      </c>
      <c r="AU605" s="260" t="s">
        <v>86</v>
      </c>
      <c r="AV605" s="14" t="s">
        <v>86</v>
      </c>
      <c r="AW605" s="14" t="s">
        <v>33</v>
      </c>
      <c r="AX605" s="14" t="s">
        <v>84</v>
      </c>
      <c r="AY605" s="260" t="s">
        <v>128</v>
      </c>
    </row>
    <row r="606" s="2" customFormat="1" ht="21.75" customHeight="1">
      <c r="A606" s="39"/>
      <c r="B606" s="40"/>
      <c r="C606" s="219" t="s">
        <v>752</v>
      </c>
      <c r="D606" s="219" t="s">
        <v>130</v>
      </c>
      <c r="E606" s="220" t="s">
        <v>753</v>
      </c>
      <c r="F606" s="221" t="s">
        <v>754</v>
      </c>
      <c r="G606" s="222" t="s">
        <v>148</v>
      </c>
      <c r="H606" s="223">
        <v>49.850000000000001</v>
      </c>
      <c r="I606" s="224"/>
      <c r="J606" s="225">
        <f>ROUND(I606*H606,2)</f>
        <v>0</v>
      </c>
      <c r="K606" s="221" t="s">
        <v>134</v>
      </c>
      <c r="L606" s="45"/>
      <c r="M606" s="226" t="s">
        <v>1</v>
      </c>
      <c r="N606" s="227" t="s">
        <v>41</v>
      </c>
      <c r="O606" s="92"/>
      <c r="P606" s="228">
        <f>O606*H606</f>
        <v>0</v>
      </c>
      <c r="Q606" s="228">
        <v>0.0039699999999999996</v>
      </c>
      <c r="R606" s="228">
        <f>Q606*H606</f>
        <v>0.19790449999999998</v>
      </c>
      <c r="S606" s="228">
        <v>0</v>
      </c>
      <c r="T606" s="22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30" t="s">
        <v>135</v>
      </c>
      <c r="AT606" s="230" t="s">
        <v>130</v>
      </c>
      <c r="AU606" s="230" t="s">
        <v>86</v>
      </c>
      <c r="AY606" s="18" t="s">
        <v>128</v>
      </c>
      <c r="BE606" s="231">
        <f>IF(N606="základní",J606,0)</f>
        <v>0</v>
      </c>
      <c r="BF606" s="231">
        <f>IF(N606="snížená",J606,0)</f>
        <v>0</v>
      </c>
      <c r="BG606" s="231">
        <f>IF(N606="zákl. přenesená",J606,0)</f>
        <v>0</v>
      </c>
      <c r="BH606" s="231">
        <f>IF(N606="sníž. přenesená",J606,0)</f>
        <v>0</v>
      </c>
      <c r="BI606" s="231">
        <f>IF(N606="nulová",J606,0)</f>
        <v>0</v>
      </c>
      <c r="BJ606" s="18" t="s">
        <v>84</v>
      </c>
      <c r="BK606" s="231">
        <f>ROUND(I606*H606,2)</f>
        <v>0</v>
      </c>
      <c r="BL606" s="18" t="s">
        <v>135</v>
      </c>
      <c r="BM606" s="230" t="s">
        <v>755</v>
      </c>
    </row>
    <row r="607" s="2" customFormat="1">
      <c r="A607" s="39"/>
      <c r="B607" s="40"/>
      <c r="C607" s="41"/>
      <c r="D607" s="232" t="s">
        <v>137</v>
      </c>
      <c r="E607" s="41"/>
      <c r="F607" s="233" t="s">
        <v>756</v>
      </c>
      <c r="G607" s="41"/>
      <c r="H607" s="41"/>
      <c r="I607" s="234"/>
      <c r="J607" s="41"/>
      <c r="K607" s="41"/>
      <c r="L607" s="45"/>
      <c r="M607" s="235"/>
      <c r="N607" s="23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137</v>
      </c>
      <c r="AU607" s="18" t="s">
        <v>86</v>
      </c>
    </row>
    <row r="608" s="2" customFormat="1">
      <c r="A608" s="39"/>
      <c r="B608" s="40"/>
      <c r="C608" s="41"/>
      <c r="D608" s="237" t="s">
        <v>139</v>
      </c>
      <c r="E608" s="41"/>
      <c r="F608" s="238" t="s">
        <v>757</v>
      </c>
      <c r="G608" s="41"/>
      <c r="H608" s="41"/>
      <c r="I608" s="234"/>
      <c r="J608" s="41"/>
      <c r="K608" s="41"/>
      <c r="L608" s="45"/>
      <c r="M608" s="235"/>
      <c r="N608" s="23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139</v>
      </c>
      <c r="AU608" s="18" t="s">
        <v>86</v>
      </c>
    </row>
    <row r="609" s="13" customFormat="1">
      <c r="A609" s="13"/>
      <c r="B609" s="240"/>
      <c r="C609" s="241"/>
      <c r="D609" s="232" t="s">
        <v>143</v>
      </c>
      <c r="E609" s="242" t="s">
        <v>1</v>
      </c>
      <c r="F609" s="243" t="s">
        <v>745</v>
      </c>
      <c r="G609" s="241"/>
      <c r="H609" s="242" t="s">
        <v>1</v>
      </c>
      <c r="I609" s="244"/>
      <c r="J609" s="241"/>
      <c r="K609" s="241"/>
      <c r="L609" s="245"/>
      <c r="M609" s="246"/>
      <c r="N609" s="247"/>
      <c r="O609" s="247"/>
      <c r="P609" s="247"/>
      <c r="Q609" s="247"/>
      <c r="R609" s="247"/>
      <c r="S609" s="247"/>
      <c r="T609" s="248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9" t="s">
        <v>143</v>
      </c>
      <c r="AU609" s="249" t="s">
        <v>86</v>
      </c>
      <c r="AV609" s="13" t="s">
        <v>84</v>
      </c>
      <c r="AW609" s="13" t="s">
        <v>33</v>
      </c>
      <c r="AX609" s="13" t="s">
        <v>76</v>
      </c>
      <c r="AY609" s="249" t="s">
        <v>128</v>
      </c>
    </row>
    <row r="610" s="14" customFormat="1">
      <c r="A610" s="14"/>
      <c r="B610" s="250"/>
      <c r="C610" s="251"/>
      <c r="D610" s="232" t="s">
        <v>143</v>
      </c>
      <c r="E610" s="252" t="s">
        <v>1</v>
      </c>
      <c r="F610" s="253" t="s">
        <v>702</v>
      </c>
      <c r="G610" s="251"/>
      <c r="H610" s="254">
        <v>49.850000000000001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60" t="s">
        <v>143</v>
      </c>
      <c r="AU610" s="260" t="s">
        <v>86</v>
      </c>
      <c r="AV610" s="14" t="s">
        <v>86</v>
      </c>
      <c r="AW610" s="14" t="s">
        <v>33</v>
      </c>
      <c r="AX610" s="14" t="s">
        <v>84</v>
      </c>
      <c r="AY610" s="260" t="s">
        <v>128</v>
      </c>
    </row>
    <row r="611" s="2" customFormat="1" ht="24.15" customHeight="1">
      <c r="A611" s="39"/>
      <c r="B611" s="40"/>
      <c r="C611" s="219" t="s">
        <v>758</v>
      </c>
      <c r="D611" s="219" t="s">
        <v>130</v>
      </c>
      <c r="E611" s="220" t="s">
        <v>759</v>
      </c>
      <c r="F611" s="221" t="s">
        <v>760</v>
      </c>
      <c r="G611" s="222" t="s">
        <v>148</v>
      </c>
      <c r="H611" s="223">
        <v>14.955</v>
      </c>
      <c r="I611" s="224"/>
      <c r="J611" s="225">
        <f>ROUND(I611*H611,2)</f>
        <v>0</v>
      </c>
      <c r="K611" s="221" t="s">
        <v>134</v>
      </c>
      <c r="L611" s="45"/>
      <c r="M611" s="226" t="s">
        <v>1</v>
      </c>
      <c r="N611" s="227" t="s">
        <v>41</v>
      </c>
      <c r="O611" s="92"/>
      <c r="P611" s="228">
        <f>O611*H611</f>
        <v>0</v>
      </c>
      <c r="Q611" s="228">
        <v>0.0015299999999999999</v>
      </c>
      <c r="R611" s="228">
        <f>Q611*H611</f>
        <v>0.022881149999999999</v>
      </c>
      <c r="S611" s="228">
        <v>0</v>
      </c>
      <c r="T611" s="229">
        <f>S611*H611</f>
        <v>0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30" t="s">
        <v>135</v>
      </c>
      <c r="AT611" s="230" t="s">
        <v>130</v>
      </c>
      <c r="AU611" s="230" t="s">
        <v>86</v>
      </c>
      <c r="AY611" s="18" t="s">
        <v>128</v>
      </c>
      <c r="BE611" s="231">
        <f>IF(N611="základní",J611,0)</f>
        <v>0</v>
      </c>
      <c r="BF611" s="231">
        <f>IF(N611="snížená",J611,0)</f>
        <v>0</v>
      </c>
      <c r="BG611" s="231">
        <f>IF(N611="zákl. přenesená",J611,0)</f>
        <v>0</v>
      </c>
      <c r="BH611" s="231">
        <f>IF(N611="sníž. přenesená",J611,0)</f>
        <v>0</v>
      </c>
      <c r="BI611" s="231">
        <f>IF(N611="nulová",J611,0)</f>
        <v>0</v>
      </c>
      <c r="BJ611" s="18" t="s">
        <v>84</v>
      </c>
      <c r="BK611" s="231">
        <f>ROUND(I611*H611,2)</f>
        <v>0</v>
      </c>
      <c r="BL611" s="18" t="s">
        <v>135</v>
      </c>
      <c r="BM611" s="230" t="s">
        <v>761</v>
      </c>
    </row>
    <row r="612" s="2" customFormat="1">
      <c r="A612" s="39"/>
      <c r="B612" s="40"/>
      <c r="C612" s="41"/>
      <c r="D612" s="232" t="s">
        <v>137</v>
      </c>
      <c r="E612" s="41"/>
      <c r="F612" s="233" t="s">
        <v>762</v>
      </c>
      <c r="G612" s="41"/>
      <c r="H612" s="41"/>
      <c r="I612" s="234"/>
      <c r="J612" s="41"/>
      <c r="K612" s="41"/>
      <c r="L612" s="45"/>
      <c r="M612" s="235"/>
      <c r="N612" s="23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137</v>
      </c>
      <c r="AU612" s="18" t="s">
        <v>86</v>
      </c>
    </row>
    <row r="613" s="2" customFormat="1">
      <c r="A613" s="39"/>
      <c r="B613" s="40"/>
      <c r="C613" s="41"/>
      <c r="D613" s="237" t="s">
        <v>139</v>
      </c>
      <c r="E613" s="41"/>
      <c r="F613" s="238" t="s">
        <v>763</v>
      </c>
      <c r="G613" s="41"/>
      <c r="H613" s="41"/>
      <c r="I613" s="234"/>
      <c r="J613" s="41"/>
      <c r="K613" s="41"/>
      <c r="L613" s="45"/>
      <c r="M613" s="235"/>
      <c r="N613" s="236"/>
      <c r="O613" s="92"/>
      <c r="P613" s="92"/>
      <c r="Q613" s="92"/>
      <c r="R613" s="92"/>
      <c r="S613" s="92"/>
      <c r="T613" s="93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139</v>
      </c>
      <c r="AU613" s="18" t="s">
        <v>86</v>
      </c>
    </row>
    <row r="614" s="13" customFormat="1">
      <c r="A614" s="13"/>
      <c r="B614" s="240"/>
      <c r="C614" s="241"/>
      <c r="D614" s="232" t="s">
        <v>143</v>
      </c>
      <c r="E614" s="242" t="s">
        <v>1</v>
      </c>
      <c r="F614" s="243" t="s">
        <v>745</v>
      </c>
      <c r="G614" s="241"/>
      <c r="H614" s="242" t="s">
        <v>1</v>
      </c>
      <c r="I614" s="244"/>
      <c r="J614" s="241"/>
      <c r="K614" s="241"/>
      <c r="L614" s="245"/>
      <c r="M614" s="246"/>
      <c r="N614" s="247"/>
      <c r="O614" s="247"/>
      <c r="P614" s="247"/>
      <c r="Q614" s="247"/>
      <c r="R614" s="247"/>
      <c r="S614" s="247"/>
      <c r="T614" s="248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9" t="s">
        <v>143</v>
      </c>
      <c r="AU614" s="249" t="s">
        <v>86</v>
      </c>
      <c r="AV614" s="13" t="s">
        <v>84</v>
      </c>
      <c r="AW614" s="13" t="s">
        <v>33</v>
      </c>
      <c r="AX614" s="13" t="s">
        <v>76</v>
      </c>
      <c r="AY614" s="249" t="s">
        <v>128</v>
      </c>
    </row>
    <row r="615" s="14" customFormat="1">
      <c r="A615" s="14"/>
      <c r="B615" s="250"/>
      <c r="C615" s="251"/>
      <c r="D615" s="232" t="s">
        <v>143</v>
      </c>
      <c r="E615" s="252" t="s">
        <v>1</v>
      </c>
      <c r="F615" s="253" t="s">
        <v>702</v>
      </c>
      <c r="G615" s="251"/>
      <c r="H615" s="254">
        <v>49.850000000000001</v>
      </c>
      <c r="I615" s="255"/>
      <c r="J615" s="251"/>
      <c r="K615" s="251"/>
      <c r="L615" s="256"/>
      <c r="M615" s="257"/>
      <c r="N615" s="258"/>
      <c r="O615" s="258"/>
      <c r="P615" s="258"/>
      <c r="Q615" s="258"/>
      <c r="R615" s="258"/>
      <c r="S615" s="258"/>
      <c r="T615" s="259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0" t="s">
        <v>143</v>
      </c>
      <c r="AU615" s="260" t="s">
        <v>86</v>
      </c>
      <c r="AV615" s="14" t="s">
        <v>86</v>
      </c>
      <c r="AW615" s="14" t="s">
        <v>33</v>
      </c>
      <c r="AX615" s="14" t="s">
        <v>76</v>
      </c>
      <c r="AY615" s="260" t="s">
        <v>128</v>
      </c>
    </row>
    <row r="616" s="14" customFormat="1">
      <c r="A616" s="14"/>
      <c r="B616" s="250"/>
      <c r="C616" s="251"/>
      <c r="D616" s="232" t="s">
        <v>143</v>
      </c>
      <c r="E616" s="252" t="s">
        <v>1</v>
      </c>
      <c r="F616" s="253" t="s">
        <v>764</v>
      </c>
      <c r="G616" s="251"/>
      <c r="H616" s="254">
        <v>14.955</v>
      </c>
      <c r="I616" s="255"/>
      <c r="J616" s="251"/>
      <c r="K616" s="251"/>
      <c r="L616" s="256"/>
      <c r="M616" s="257"/>
      <c r="N616" s="258"/>
      <c r="O616" s="258"/>
      <c r="P616" s="258"/>
      <c r="Q616" s="258"/>
      <c r="R616" s="258"/>
      <c r="S616" s="258"/>
      <c r="T616" s="259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60" t="s">
        <v>143</v>
      </c>
      <c r="AU616" s="260" t="s">
        <v>86</v>
      </c>
      <c r="AV616" s="14" t="s">
        <v>86</v>
      </c>
      <c r="AW616" s="14" t="s">
        <v>33</v>
      </c>
      <c r="AX616" s="14" t="s">
        <v>84</v>
      </c>
      <c r="AY616" s="260" t="s">
        <v>128</v>
      </c>
    </row>
    <row r="617" s="2" customFormat="1" ht="24.15" customHeight="1">
      <c r="A617" s="39"/>
      <c r="B617" s="40"/>
      <c r="C617" s="219" t="s">
        <v>765</v>
      </c>
      <c r="D617" s="219" t="s">
        <v>130</v>
      </c>
      <c r="E617" s="220" t="s">
        <v>766</v>
      </c>
      <c r="F617" s="221" t="s">
        <v>767</v>
      </c>
      <c r="G617" s="222" t="s">
        <v>148</v>
      </c>
      <c r="H617" s="223">
        <v>14.955</v>
      </c>
      <c r="I617" s="224"/>
      <c r="J617" s="225">
        <f>ROUND(I617*H617,2)</f>
        <v>0</v>
      </c>
      <c r="K617" s="221" t="s">
        <v>134</v>
      </c>
      <c r="L617" s="45"/>
      <c r="M617" s="226" t="s">
        <v>1</v>
      </c>
      <c r="N617" s="227" t="s">
        <v>41</v>
      </c>
      <c r="O617" s="92"/>
      <c r="P617" s="228">
        <f>O617*H617</f>
        <v>0</v>
      </c>
      <c r="Q617" s="228">
        <v>0</v>
      </c>
      <c r="R617" s="228">
        <f>Q617*H617</f>
        <v>0</v>
      </c>
      <c r="S617" s="228">
        <v>0</v>
      </c>
      <c r="T617" s="229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30" t="s">
        <v>135</v>
      </c>
      <c r="AT617" s="230" t="s">
        <v>130</v>
      </c>
      <c r="AU617" s="230" t="s">
        <v>86</v>
      </c>
      <c r="AY617" s="18" t="s">
        <v>128</v>
      </c>
      <c r="BE617" s="231">
        <f>IF(N617="základní",J617,0)</f>
        <v>0</v>
      </c>
      <c r="BF617" s="231">
        <f>IF(N617="snížená",J617,0)</f>
        <v>0</v>
      </c>
      <c r="BG617" s="231">
        <f>IF(N617="zákl. přenesená",J617,0)</f>
        <v>0</v>
      </c>
      <c r="BH617" s="231">
        <f>IF(N617="sníž. přenesená",J617,0)</f>
        <v>0</v>
      </c>
      <c r="BI617" s="231">
        <f>IF(N617="nulová",J617,0)</f>
        <v>0</v>
      </c>
      <c r="BJ617" s="18" t="s">
        <v>84</v>
      </c>
      <c r="BK617" s="231">
        <f>ROUND(I617*H617,2)</f>
        <v>0</v>
      </c>
      <c r="BL617" s="18" t="s">
        <v>135</v>
      </c>
      <c r="BM617" s="230" t="s">
        <v>768</v>
      </c>
    </row>
    <row r="618" s="2" customFormat="1">
      <c r="A618" s="39"/>
      <c r="B618" s="40"/>
      <c r="C618" s="41"/>
      <c r="D618" s="232" t="s">
        <v>137</v>
      </c>
      <c r="E618" s="41"/>
      <c r="F618" s="233" t="s">
        <v>769</v>
      </c>
      <c r="G618" s="41"/>
      <c r="H618" s="41"/>
      <c r="I618" s="234"/>
      <c r="J618" s="41"/>
      <c r="K618" s="41"/>
      <c r="L618" s="45"/>
      <c r="M618" s="235"/>
      <c r="N618" s="236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137</v>
      </c>
      <c r="AU618" s="18" t="s">
        <v>86</v>
      </c>
    </row>
    <row r="619" s="2" customFormat="1">
      <c r="A619" s="39"/>
      <c r="B619" s="40"/>
      <c r="C619" s="41"/>
      <c r="D619" s="237" t="s">
        <v>139</v>
      </c>
      <c r="E619" s="41"/>
      <c r="F619" s="238" t="s">
        <v>770</v>
      </c>
      <c r="G619" s="41"/>
      <c r="H619" s="41"/>
      <c r="I619" s="234"/>
      <c r="J619" s="41"/>
      <c r="K619" s="41"/>
      <c r="L619" s="45"/>
      <c r="M619" s="235"/>
      <c r="N619" s="23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139</v>
      </c>
      <c r="AU619" s="18" t="s">
        <v>86</v>
      </c>
    </row>
    <row r="620" s="13" customFormat="1">
      <c r="A620" s="13"/>
      <c r="B620" s="240"/>
      <c r="C620" s="241"/>
      <c r="D620" s="232" t="s">
        <v>143</v>
      </c>
      <c r="E620" s="242" t="s">
        <v>1</v>
      </c>
      <c r="F620" s="243" t="s">
        <v>745</v>
      </c>
      <c r="G620" s="241"/>
      <c r="H620" s="242" t="s">
        <v>1</v>
      </c>
      <c r="I620" s="244"/>
      <c r="J620" s="241"/>
      <c r="K620" s="241"/>
      <c r="L620" s="245"/>
      <c r="M620" s="246"/>
      <c r="N620" s="247"/>
      <c r="O620" s="247"/>
      <c r="P620" s="247"/>
      <c r="Q620" s="247"/>
      <c r="R620" s="247"/>
      <c r="S620" s="247"/>
      <c r="T620" s="248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9" t="s">
        <v>143</v>
      </c>
      <c r="AU620" s="249" t="s">
        <v>86</v>
      </c>
      <c r="AV620" s="13" t="s">
        <v>84</v>
      </c>
      <c r="AW620" s="13" t="s">
        <v>33</v>
      </c>
      <c r="AX620" s="13" t="s">
        <v>76</v>
      </c>
      <c r="AY620" s="249" t="s">
        <v>128</v>
      </c>
    </row>
    <row r="621" s="14" customFormat="1">
      <c r="A621" s="14"/>
      <c r="B621" s="250"/>
      <c r="C621" s="251"/>
      <c r="D621" s="232" t="s">
        <v>143</v>
      </c>
      <c r="E621" s="252" t="s">
        <v>1</v>
      </c>
      <c r="F621" s="253" t="s">
        <v>764</v>
      </c>
      <c r="G621" s="251"/>
      <c r="H621" s="254">
        <v>14.955</v>
      </c>
      <c r="I621" s="255"/>
      <c r="J621" s="251"/>
      <c r="K621" s="251"/>
      <c r="L621" s="256"/>
      <c r="M621" s="257"/>
      <c r="N621" s="258"/>
      <c r="O621" s="258"/>
      <c r="P621" s="258"/>
      <c r="Q621" s="258"/>
      <c r="R621" s="258"/>
      <c r="S621" s="258"/>
      <c r="T621" s="259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60" t="s">
        <v>143</v>
      </c>
      <c r="AU621" s="260" t="s">
        <v>86</v>
      </c>
      <c r="AV621" s="14" t="s">
        <v>86</v>
      </c>
      <c r="AW621" s="14" t="s">
        <v>33</v>
      </c>
      <c r="AX621" s="14" t="s">
        <v>84</v>
      </c>
      <c r="AY621" s="260" t="s">
        <v>128</v>
      </c>
    </row>
    <row r="622" s="2" customFormat="1" ht="24.15" customHeight="1">
      <c r="A622" s="39"/>
      <c r="B622" s="40"/>
      <c r="C622" s="219" t="s">
        <v>771</v>
      </c>
      <c r="D622" s="219" t="s">
        <v>130</v>
      </c>
      <c r="E622" s="220" t="s">
        <v>772</v>
      </c>
      <c r="F622" s="221" t="s">
        <v>773</v>
      </c>
      <c r="G622" s="222" t="s">
        <v>148</v>
      </c>
      <c r="H622" s="223">
        <v>604.38699999999994</v>
      </c>
      <c r="I622" s="224"/>
      <c r="J622" s="225">
        <f>ROUND(I622*H622,2)</f>
        <v>0</v>
      </c>
      <c r="K622" s="221" t="s">
        <v>134</v>
      </c>
      <c r="L622" s="45"/>
      <c r="M622" s="226" t="s">
        <v>1</v>
      </c>
      <c r="N622" s="227" t="s">
        <v>41</v>
      </c>
      <c r="O622" s="92"/>
      <c r="P622" s="228">
        <f>O622*H622</f>
        <v>0</v>
      </c>
      <c r="Q622" s="228">
        <v>0.0041000000000000003</v>
      </c>
      <c r="R622" s="228">
        <f>Q622*H622</f>
        <v>2.4779866999999998</v>
      </c>
      <c r="S622" s="228">
        <v>0</v>
      </c>
      <c r="T622" s="229">
        <f>S622*H622</f>
        <v>0</v>
      </c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R622" s="230" t="s">
        <v>135</v>
      </c>
      <c r="AT622" s="230" t="s">
        <v>130</v>
      </c>
      <c r="AU622" s="230" t="s">
        <v>86</v>
      </c>
      <c r="AY622" s="18" t="s">
        <v>128</v>
      </c>
      <c r="BE622" s="231">
        <f>IF(N622="základní",J622,0)</f>
        <v>0</v>
      </c>
      <c r="BF622" s="231">
        <f>IF(N622="snížená",J622,0)</f>
        <v>0</v>
      </c>
      <c r="BG622" s="231">
        <f>IF(N622="zákl. přenesená",J622,0)</f>
        <v>0</v>
      </c>
      <c r="BH622" s="231">
        <f>IF(N622="sníž. přenesená",J622,0)</f>
        <v>0</v>
      </c>
      <c r="BI622" s="231">
        <f>IF(N622="nulová",J622,0)</f>
        <v>0</v>
      </c>
      <c r="BJ622" s="18" t="s">
        <v>84</v>
      </c>
      <c r="BK622" s="231">
        <f>ROUND(I622*H622,2)</f>
        <v>0</v>
      </c>
      <c r="BL622" s="18" t="s">
        <v>135</v>
      </c>
      <c r="BM622" s="230" t="s">
        <v>774</v>
      </c>
    </row>
    <row r="623" s="2" customFormat="1">
      <c r="A623" s="39"/>
      <c r="B623" s="40"/>
      <c r="C623" s="41"/>
      <c r="D623" s="232" t="s">
        <v>137</v>
      </c>
      <c r="E623" s="41"/>
      <c r="F623" s="233" t="s">
        <v>775</v>
      </c>
      <c r="G623" s="41"/>
      <c r="H623" s="41"/>
      <c r="I623" s="234"/>
      <c r="J623" s="41"/>
      <c r="K623" s="41"/>
      <c r="L623" s="45"/>
      <c r="M623" s="235"/>
      <c r="N623" s="23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137</v>
      </c>
      <c r="AU623" s="18" t="s">
        <v>86</v>
      </c>
    </row>
    <row r="624" s="2" customFormat="1">
      <c r="A624" s="39"/>
      <c r="B624" s="40"/>
      <c r="C624" s="41"/>
      <c r="D624" s="237" t="s">
        <v>139</v>
      </c>
      <c r="E624" s="41"/>
      <c r="F624" s="238" t="s">
        <v>776</v>
      </c>
      <c r="G624" s="41"/>
      <c r="H624" s="41"/>
      <c r="I624" s="234"/>
      <c r="J624" s="41"/>
      <c r="K624" s="41"/>
      <c r="L624" s="45"/>
      <c r="M624" s="235"/>
      <c r="N624" s="236"/>
      <c r="O624" s="92"/>
      <c r="P624" s="92"/>
      <c r="Q624" s="92"/>
      <c r="R624" s="92"/>
      <c r="S624" s="92"/>
      <c r="T624" s="93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T624" s="18" t="s">
        <v>139</v>
      </c>
      <c r="AU624" s="18" t="s">
        <v>86</v>
      </c>
    </row>
    <row r="625" s="2" customFormat="1">
      <c r="A625" s="39"/>
      <c r="B625" s="40"/>
      <c r="C625" s="41"/>
      <c r="D625" s="232" t="s">
        <v>141</v>
      </c>
      <c r="E625" s="41"/>
      <c r="F625" s="239" t="s">
        <v>777</v>
      </c>
      <c r="G625" s="41"/>
      <c r="H625" s="41"/>
      <c r="I625" s="234"/>
      <c r="J625" s="41"/>
      <c r="K625" s="41"/>
      <c r="L625" s="45"/>
      <c r="M625" s="235"/>
      <c r="N625" s="23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141</v>
      </c>
      <c r="AU625" s="18" t="s">
        <v>86</v>
      </c>
    </row>
    <row r="626" s="13" customFormat="1">
      <c r="A626" s="13"/>
      <c r="B626" s="240"/>
      <c r="C626" s="241"/>
      <c r="D626" s="232" t="s">
        <v>143</v>
      </c>
      <c r="E626" s="242" t="s">
        <v>1</v>
      </c>
      <c r="F626" s="243" t="s">
        <v>162</v>
      </c>
      <c r="G626" s="241"/>
      <c r="H626" s="242" t="s">
        <v>1</v>
      </c>
      <c r="I626" s="244"/>
      <c r="J626" s="241"/>
      <c r="K626" s="241"/>
      <c r="L626" s="245"/>
      <c r="M626" s="246"/>
      <c r="N626" s="247"/>
      <c r="O626" s="247"/>
      <c r="P626" s="247"/>
      <c r="Q626" s="247"/>
      <c r="R626" s="247"/>
      <c r="S626" s="247"/>
      <c r="T626" s="248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9" t="s">
        <v>143</v>
      </c>
      <c r="AU626" s="249" t="s">
        <v>86</v>
      </c>
      <c r="AV626" s="13" t="s">
        <v>84</v>
      </c>
      <c r="AW626" s="13" t="s">
        <v>33</v>
      </c>
      <c r="AX626" s="13" t="s">
        <v>76</v>
      </c>
      <c r="AY626" s="249" t="s">
        <v>128</v>
      </c>
    </row>
    <row r="627" s="14" customFormat="1">
      <c r="A627" s="14"/>
      <c r="B627" s="250"/>
      <c r="C627" s="251"/>
      <c r="D627" s="232" t="s">
        <v>143</v>
      </c>
      <c r="E627" s="252" t="s">
        <v>1</v>
      </c>
      <c r="F627" s="253" t="s">
        <v>778</v>
      </c>
      <c r="G627" s="251"/>
      <c r="H627" s="254">
        <v>604.38699999999994</v>
      </c>
      <c r="I627" s="255"/>
      <c r="J627" s="251"/>
      <c r="K627" s="251"/>
      <c r="L627" s="256"/>
      <c r="M627" s="257"/>
      <c r="N627" s="258"/>
      <c r="O627" s="258"/>
      <c r="P627" s="258"/>
      <c r="Q627" s="258"/>
      <c r="R627" s="258"/>
      <c r="S627" s="258"/>
      <c r="T627" s="259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0" t="s">
        <v>143</v>
      </c>
      <c r="AU627" s="260" t="s">
        <v>86</v>
      </c>
      <c r="AV627" s="14" t="s">
        <v>86</v>
      </c>
      <c r="AW627" s="14" t="s">
        <v>33</v>
      </c>
      <c r="AX627" s="14" t="s">
        <v>84</v>
      </c>
      <c r="AY627" s="260" t="s">
        <v>128</v>
      </c>
    </row>
    <row r="628" s="2" customFormat="1" ht="16.5" customHeight="1">
      <c r="A628" s="39"/>
      <c r="B628" s="40"/>
      <c r="C628" s="219" t="s">
        <v>779</v>
      </c>
      <c r="D628" s="219" t="s">
        <v>130</v>
      </c>
      <c r="E628" s="220" t="s">
        <v>780</v>
      </c>
      <c r="F628" s="221" t="s">
        <v>781</v>
      </c>
      <c r="G628" s="222" t="s">
        <v>148</v>
      </c>
      <c r="H628" s="223">
        <v>49.850000000000001</v>
      </c>
      <c r="I628" s="224"/>
      <c r="J628" s="225">
        <f>ROUND(I628*H628,2)</f>
        <v>0</v>
      </c>
      <c r="K628" s="221" t="s">
        <v>134</v>
      </c>
      <c r="L628" s="45"/>
      <c r="M628" s="226" t="s">
        <v>1</v>
      </c>
      <c r="N628" s="227" t="s">
        <v>41</v>
      </c>
      <c r="O628" s="92"/>
      <c r="P628" s="228">
        <f>O628*H628</f>
        <v>0</v>
      </c>
      <c r="Q628" s="228">
        <v>0.00046999999999999999</v>
      </c>
      <c r="R628" s="228">
        <f>Q628*H628</f>
        <v>0.023429499999999999</v>
      </c>
      <c r="S628" s="228">
        <v>0</v>
      </c>
      <c r="T628" s="229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30" t="s">
        <v>135</v>
      </c>
      <c r="AT628" s="230" t="s">
        <v>130</v>
      </c>
      <c r="AU628" s="230" t="s">
        <v>86</v>
      </c>
      <c r="AY628" s="18" t="s">
        <v>128</v>
      </c>
      <c r="BE628" s="231">
        <f>IF(N628="základní",J628,0)</f>
        <v>0</v>
      </c>
      <c r="BF628" s="231">
        <f>IF(N628="snížená",J628,0)</f>
        <v>0</v>
      </c>
      <c r="BG628" s="231">
        <f>IF(N628="zákl. přenesená",J628,0)</f>
        <v>0</v>
      </c>
      <c r="BH628" s="231">
        <f>IF(N628="sníž. přenesená",J628,0)</f>
        <v>0</v>
      </c>
      <c r="BI628" s="231">
        <f>IF(N628="nulová",J628,0)</f>
        <v>0</v>
      </c>
      <c r="BJ628" s="18" t="s">
        <v>84</v>
      </c>
      <c r="BK628" s="231">
        <f>ROUND(I628*H628,2)</f>
        <v>0</v>
      </c>
      <c r="BL628" s="18" t="s">
        <v>135</v>
      </c>
      <c r="BM628" s="230" t="s">
        <v>782</v>
      </c>
    </row>
    <row r="629" s="2" customFormat="1">
      <c r="A629" s="39"/>
      <c r="B629" s="40"/>
      <c r="C629" s="41"/>
      <c r="D629" s="232" t="s">
        <v>137</v>
      </c>
      <c r="E629" s="41"/>
      <c r="F629" s="233" t="s">
        <v>783</v>
      </c>
      <c r="G629" s="41"/>
      <c r="H629" s="41"/>
      <c r="I629" s="234"/>
      <c r="J629" s="41"/>
      <c r="K629" s="41"/>
      <c r="L629" s="45"/>
      <c r="M629" s="235"/>
      <c r="N629" s="236"/>
      <c r="O629" s="92"/>
      <c r="P629" s="92"/>
      <c r="Q629" s="92"/>
      <c r="R629" s="92"/>
      <c r="S629" s="92"/>
      <c r="T629" s="93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137</v>
      </c>
      <c r="AU629" s="18" t="s">
        <v>86</v>
      </c>
    </row>
    <row r="630" s="2" customFormat="1">
      <c r="A630" s="39"/>
      <c r="B630" s="40"/>
      <c r="C630" s="41"/>
      <c r="D630" s="237" t="s">
        <v>139</v>
      </c>
      <c r="E630" s="41"/>
      <c r="F630" s="238" t="s">
        <v>784</v>
      </c>
      <c r="G630" s="41"/>
      <c r="H630" s="41"/>
      <c r="I630" s="234"/>
      <c r="J630" s="41"/>
      <c r="K630" s="41"/>
      <c r="L630" s="45"/>
      <c r="M630" s="235"/>
      <c r="N630" s="236"/>
      <c r="O630" s="92"/>
      <c r="P630" s="92"/>
      <c r="Q630" s="92"/>
      <c r="R630" s="92"/>
      <c r="S630" s="92"/>
      <c r="T630" s="93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T630" s="18" t="s">
        <v>139</v>
      </c>
      <c r="AU630" s="18" t="s">
        <v>86</v>
      </c>
    </row>
    <row r="631" s="2" customFormat="1">
      <c r="A631" s="39"/>
      <c r="B631" s="40"/>
      <c r="C631" s="41"/>
      <c r="D631" s="232" t="s">
        <v>141</v>
      </c>
      <c r="E631" s="41"/>
      <c r="F631" s="239" t="s">
        <v>785</v>
      </c>
      <c r="G631" s="41"/>
      <c r="H631" s="41"/>
      <c r="I631" s="234"/>
      <c r="J631" s="41"/>
      <c r="K631" s="41"/>
      <c r="L631" s="45"/>
      <c r="M631" s="235"/>
      <c r="N631" s="23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141</v>
      </c>
      <c r="AU631" s="18" t="s">
        <v>86</v>
      </c>
    </row>
    <row r="632" s="13" customFormat="1">
      <c r="A632" s="13"/>
      <c r="B632" s="240"/>
      <c r="C632" s="241"/>
      <c r="D632" s="232" t="s">
        <v>143</v>
      </c>
      <c r="E632" s="242" t="s">
        <v>1</v>
      </c>
      <c r="F632" s="243" t="s">
        <v>745</v>
      </c>
      <c r="G632" s="241"/>
      <c r="H632" s="242" t="s">
        <v>1</v>
      </c>
      <c r="I632" s="244"/>
      <c r="J632" s="241"/>
      <c r="K632" s="241"/>
      <c r="L632" s="245"/>
      <c r="M632" s="246"/>
      <c r="N632" s="247"/>
      <c r="O632" s="247"/>
      <c r="P632" s="247"/>
      <c r="Q632" s="247"/>
      <c r="R632" s="247"/>
      <c r="S632" s="247"/>
      <c r="T632" s="248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9" t="s">
        <v>143</v>
      </c>
      <c r="AU632" s="249" t="s">
        <v>86</v>
      </c>
      <c r="AV632" s="13" t="s">
        <v>84</v>
      </c>
      <c r="AW632" s="13" t="s">
        <v>33</v>
      </c>
      <c r="AX632" s="13" t="s">
        <v>76</v>
      </c>
      <c r="AY632" s="249" t="s">
        <v>128</v>
      </c>
    </row>
    <row r="633" s="14" customFormat="1">
      <c r="A633" s="14"/>
      <c r="B633" s="250"/>
      <c r="C633" s="251"/>
      <c r="D633" s="232" t="s">
        <v>143</v>
      </c>
      <c r="E633" s="252" t="s">
        <v>1</v>
      </c>
      <c r="F633" s="253" t="s">
        <v>702</v>
      </c>
      <c r="G633" s="251"/>
      <c r="H633" s="254">
        <v>49.850000000000001</v>
      </c>
      <c r="I633" s="255"/>
      <c r="J633" s="251"/>
      <c r="K633" s="251"/>
      <c r="L633" s="256"/>
      <c r="M633" s="257"/>
      <c r="N633" s="258"/>
      <c r="O633" s="258"/>
      <c r="P633" s="258"/>
      <c r="Q633" s="258"/>
      <c r="R633" s="258"/>
      <c r="S633" s="258"/>
      <c r="T633" s="259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60" t="s">
        <v>143</v>
      </c>
      <c r="AU633" s="260" t="s">
        <v>86</v>
      </c>
      <c r="AV633" s="14" t="s">
        <v>86</v>
      </c>
      <c r="AW633" s="14" t="s">
        <v>33</v>
      </c>
      <c r="AX633" s="14" t="s">
        <v>84</v>
      </c>
      <c r="AY633" s="260" t="s">
        <v>128</v>
      </c>
    </row>
    <row r="634" s="2" customFormat="1" ht="24.15" customHeight="1">
      <c r="A634" s="39"/>
      <c r="B634" s="40"/>
      <c r="C634" s="219" t="s">
        <v>786</v>
      </c>
      <c r="D634" s="219" t="s">
        <v>130</v>
      </c>
      <c r="E634" s="220" t="s">
        <v>787</v>
      </c>
      <c r="F634" s="221" t="s">
        <v>788</v>
      </c>
      <c r="G634" s="222" t="s">
        <v>366</v>
      </c>
      <c r="H634" s="223">
        <v>59.399999999999999</v>
      </c>
      <c r="I634" s="224"/>
      <c r="J634" s="225">
        <f>ROUND(I634*H634,2)</f>
        <v>0</v>
      </c>
      <c r="K634" s="221" t="s">
        <v>134</v>
      </c>
      <c r="L634" s="45"/>
      <c r="M634" s="226" t="s">
        <v>1</v>
      </c>
      <c r="N634" s="227" t="s">
        <v>41</v>
      </c>
      <c r="O634" s="92"/>
      <c r="P634" s="228">
        <f>O634*H634</f>
        <v>0</v>
      </c>
      <c r="Q634" s="228">
        <v>0</v>
      </c>
      <c r="R634" s="228">
        <f>Q634*H634</f>
        <v>0</v>
      </c>
      <c r="S634" s="228">
        <v>0</v>
      </c>
      <c r="T634" s="229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30" t="s">
        <v>135</v>
      </c>
      <c r="AT634" s="230" t="s">
        <v>130</v>
      </c>
      <c r="AU634" s="230" t="s">
        <v>86</v>
      </c>
      <c r="AY634" s="18" t="s">
        <v>128</v>
      </c>
      <c r="BE634" s="231">
        <f>IF(N634="základní",J634,0)</f>
        <v>0</v>
      </c>
      <c r="BF634" s="231">
        <f>IF(N634="snížená",J634,0)</f>
        <v>0</v>
      </c>
      <c r="BG634" s="231">
        <f>IF(N634="zákl. přenesená",J634,0)</f>
        <v>0</v>
      </c>
      <c r="BH634" s="231">
        <f>IF(N634="sníž. přenesená",J634,0)</f>
        <v>0</v>
      </c>
      <c r="BI634" s="231">
        <f>IF(N634="nulová",J634,0)</f>
        <v>0</v>
      </c>
      <c r="BJ634" s="18" t="s">
        <v>84</v>
      </c>
      <c r="BK634" s="231">
        <f>ROUND(I634*H634,2)</f>
        <v>0</v>
      </c>
      <c r="BL634" s="18" t="s">
        <v>135</v>
      </c>
      <c r="BM634" s="230" t="s">
        <v>789</v>
      </c>
    </row>
    <row r="635" s="2" customFormat="1">
      <c r="A635" s="39"/>
      <c r="B635" s="40"/>
      <c r="C635" s="41"/>
      <c r="D635" s="232" t="s">
        <v>137</v>
      </c>
      <c r="E635" s="41"/>
      <c r="F635" s="233" t="s">
        <v>790</v>
      </c>
      <c r="G635" s="41"/>
      <c r="H635" s="41"/>
      <c r="I635" s="234"/>
      <c r="J635" s="41"/>
      <c r="K635" s="41"/>
      <c r="L635" s="45"/>
      <c r="M635" s="235"/>
      <c r="N635" s="236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137</v>
      </c>
      <c r="AU635" s="18" t="s">
        <v>86</v>
      </c>
    </row>
    <row r="636" s="2" customFormat="1">
      <c r="A636" s="39"/>
      <c r="B636" s="40"/>
      <c r="C636" s="41"/>
      <c r="D636" s="237" t="s">
        <v>139</v>
      </c>
      <c r="E636" s="41"/>
      <c r="F636" s="238" t="s">
        <v>791</v>
      </c>
      <c r="G636" s="41"/>
      <c r="H636" s="41"/>
      <c r="I636" s="234"/>
      <c r="J636" s="41"/>
      <c r="K636" s="41"/>
      <c r="L636" s="45"/>
      <c r="M636" s="235"/>
      <c r="N636" s="236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139</v>
      </c>
      <c r="AU636" s="18" t="s">
        <v>86</v>
      </c>
    </row>
    <row r="637" s="13" customFormat="1">
      <c r="A637" s="13"/>
      <c r="B637" s="240"/>
      <c r="C637" s="241"/>
      <c r="D637" s="232" t="s">
        <v>143</v>
      </c>
      <c r="E637" s="242" t="s">
        <v>1</v>
      </c>
      <c r="F637" s="243" t="s">
        <v>792</v>
      </c>
      <c r="G637" s="241"/>
      <c r="H637" s="242" t="s">
        <v>1</v>
      </c>
      <c r="I637" s="244"/>
      <c r="J637" s="241"/>
      <c r="K637" s="241"/>
      <c r="L637" s="245"/>
      <c r="M637" s="246"/>
      <c r="N637" s="247"/>
      <c r="O637" s="247"/>
      <c r="P637" s="247"/>
      <c r="Q637" s="247"/>
      <c r="R637" s="247"/>
      <c r="S637" s="247"/>
      <c r="T637" s="248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9" t="s">
        <v>143</v>
      </c>
      <c r="AU637" s="249" t="s">
        <v>86</v>
      </c>
      <c r="AV637" s="13" t="s">
        <v>84</v>
      </c>
      <c r="AW637" s="13" t="s">
        <v>33</v>
      </c>
      <c r="AX637" s="13" t="s">
        <v>76</v>
      </c>
      <c r="AY637" s="249" t="s">
        <v>128</v>
      </c>
    </row>
    <row r="638" s="14" customFormat="1">
      <c r="A638" s="14"/>
      <c r="B638" s="250"/>
      <c r="C638" s="251"/>
      <c r="D638" s="232" t="s">
        <v>143</v>
      </c>
      <c r="E638" s="252" t="s">
        <v>1</v>
      </c>
      <c r="F638" s="253" t="s">
        <v>793</v>
      </c>
      <c r="G638" s="251"/>
      <c r="H638" s="254">
        <v>46.799999999999997</v>
      </c>
      <c r="I638" s="255"/>
      <c r="J638" s="251"/>
      <c r="K638" s="251"/>
      <c r="L638" s="256"/>
      <c r="M638" s="257"/>
      <c r="N638" s="258"/>
      <c r="O638" s="258"/>
      <c r="P638" s="258"/>
      <c r="Q638" s="258"/>
      <c r="R638" s="258"/>
      <c r="S638" s="258"/>
      <c r="T638" s="259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0" t="s">
        <v>143</v>
      </c>
      <c r="AU638" s="260" t="s">
        <v>86</v>
      </c>
      <c r="AV638" s="14" t="s">
        <v>86</v>
      </c>
      <c r="AW638" s="14" t="s">
        <v>33</v>
      </c>
      <c r="AX638" s="14" t="s">
        <v>76</v>
      </c>
      <c r="AY638" s="260" t="s">
        <v>128</v>
      </c>
    </row>
    <row r="639" s="14" customFormat="1">
      <c r="A639" s="14"/>
      <c r="B639" s="250"/>
      <c r="C639" s="251"/>
      <c r="D639" s="232" t="s">
        <v>143</v>
      </c>
      <c r="E639" s="252" t="s">
        <v>1</v>
      </c>
      <c r="F639" s="253" t="s">
        <v>794</v>
      </c>
      <c r="G639" s="251"/>
      <c r="H639" s="254">
        <v>12.6</v>
      </c>
      <c r="I639" s="255"/>
      <c r="J639" s="251"/>
      <c r="K639" s="251"/>
      <c r="L639" s="256"/>
      <c r="M639" s="257"/>
      <c r="N639" s="258"/>
      <c r="O639" s="258"/>
      <c r="P639" s="258"/>
      <c r="Q639" s="258"/>
      <c r="R639" s="258"/>
      <c r="S639" s="258"/>
      <c r="T639" s="259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0" t="s">
        <v>143</v>
      </c>
      <c r="AU639" s="260" t="s">
        <v>86</v>
      </c>
      <c r="AV639" s="14" t="s">
        <v>86</v>
      </c>
      <c r="AW639" s="14" t="s">
        <v>33</v>
      </c>
      <c r="AX639" s="14" t="s">
        <v>76</v>
      </c>
      <c r="AY639" s="260" t="s">
        <v>128</v>
      </c>
    </row>
    <row r="640" s="15" customFormat="1">
      <c r="A640" s="15"/>
      <c r="B640" s="271"/>
      <c r="C640" s="272"/>
      <c r="D640" s="232" t="s">
        <v>143</v>
      </c>
      <c r="E640" s="273" t="s">
        <v>1</v>
      </c>
      <c r="F640" s="274" t="s">
        <v>260</v>
      </c>
      <c r="G640" s="272"/>
      <c r="H640" s="275">
        <v>59.399999999999999</v>
      </c>
      <c r="I640" s="276"/>
      <c r="J640" s="272"/>
      <c r="K640" s="272"/>
      <c r="L640" s="277"/>
      <c r="M640" s="278"/>
      <c r="N640" s="279"/>
      <c r="O640" s="279"/>
      <c r="P640" s="279"/>
      <c r="Q640" s="279"/>
      <c r="R640" s="279"/>
      <c r="S640" s="279"/>
      <c r="T640" s="280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81" t="s">
        <v>143</v>
      </c>
      <c r="AU640" s="281" t="s">
        <v>86</v>
      </c>
      <c r="AV640" s="15" t="s">
        <v>135</v>
      </c>
      <c r="AW640" s="15" t="s">
        <v>33</v>
      </c>
      <c r="AX640" s="15" t="s">
        <v>84</v>
      </c>
      <c r="AY640" s="281" t="s">
        <v>128</v>
      </c>
    </row>
    <row r="641" s="2" customFormat="1" ht="24.15" customHeight="1">
      <c r="A641" s="39"/>
      <c r="B641" s="40"/>
      <c r="C641" s="219" t="s">
        <v>795</v>
      </c>
      <c r="D641" s="219" t="s">
        <v>130</v>
      </c>
      <c r="E641" s="220" t="s">
        <v>796</v>
      </c>
      <c r="F641" s="221" t="s">
        <v>797</v>
      </c>
      <c r="G641" s="222" t="s">
        <v>366</v>
      </c>
      <c r="H641" s="223">
        <v>59.399999999999999</v>
      </c>
      <c r="I641" s="224"/>
      <c r="J641" s="225">
        <f>ROUND(I641*H641,2)</f>
        <v>0</v>
      </c>
      <c r="K641" s="221" t="s">
        <v>134</v>
      </c>
      <c r="L641" s="45"/>
      <c r="M641" s="226" t="s">
        <v>1</v>
      </c>
      <c r="N641" s="227" t="s">
        <v>41</v>
      </c>
      <c r="O641" s="92"/>
      <c r="P641" s="228">
        <f>O641*H641</f>
        <v>0</v>
      </c>
      <c r="Q641" s="228">
        <v>0.00042999999999999999</v>
      </c>
      <c r="R641" s="228">
        <f>Q641*H641</f>
        <v>0.025541999999999999</v>
      </c>
      <c r="S641" s="228">
        <v>0</v>
      </c>
      <c r="T641" s="229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30" t="s">
        <v>135</v>
      </c>
      <c r="AT641" s="230" t="s">
        <v>130</v>
      </c>
      <c r="AU641" s="230" t="s">
        <v>86</v>
      </c>
      <c r="AY641" s="18" t="s">
        <v>128</v>
      </c>
      <c r="BE641" s="231">
        <f>IF(N641="základní",J641,0)</f>
        <v>0</v>
      </c>
      <c r="BF641" s="231">
        <f>IF(N641="snížená",J641,0)</f>
        <v>0</v>
      </c>
      <c r="BG641" s="231">
        <f>IF(N641="zákl. přenesená",J641,0)</f>
        <v>0</v>
      </c>
      <c r="BH641" s="231">
        <f>IF(N641="sníž. přenesená",J641,0)</f>
        <v>0</v>
      </c>
      <c r="BI641" s="231">
        <f>IF(N641="nulová",J641,0)</f>
        <v>0</v>
      </c>
      <c r="BJ641" s="18" t="s">
        <v>84</v>
      </c>
      <c r="BK641" s="231">
        <f>ROUND(I641*H641,2)</f>
        <v>0</v>
      </c>
      <c r="BL641" s="18" t="s">
        <v>135</v>
      </c>
      <c r="BM641" s="230" t="s">
        <v>798</v>
      </c>
    </row>
    <row r="642" s="2" customFormat="1">
      <c r="A642" s="39"/>
      <c r="B642" s="40"/>
      <c r="C642" s="41"/>
      <c r="D642" s="232" t="s">
        <v>137</v>
      </c>
      <c r="E642" s="41"/>
      <c r="F642" s="233" t="s">
        <v>799</v>
      </c>
      <c r="G642" s="41"/>
      <c r="H642" s="41"/>
      <c r="I642" s="234"/>
      <c r="J642" s="41"/>
      <c r="K642" s="41"/>
      <c r="L642" s="45"/>
      <c r="M642" s="235"/>
      <c r="N642" s="23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137</v>
      </c>
      <c r="AU642" s="18" t="s">
        <v>86</v>
      </c>
    </row>
    <row r="643" s="2" customFormat="1">
      <c r="A643" s="39"/>
      <c r="B643" s="40"/>
      <c r="C643" s="41"/>
      <c r="D643" s="237" t="s">
        <v>139</v>
      </c>
      <c r="E643" s="41"/>
      <c r="F643" s="238" t="s">
        <v>800</v>
      </c>
      <c r="G643" s="41"/>
      <c r="H643" s="41"/>
      <c r="I643" s="234"/>
      <c r="J643" s="41"/>
      <c r="K643" s="41"/>
      <c r="L643" s="45"/>
      <c r="M643" s="235"/>
      <c r="N643" s="236"/>
      <c r="O643" s="92"/>
      <c r="P643" s="92"/>
      <c r="Q643" s="92"/>
      <c r="R643" s="92"/>
      <c r="S643" s="92"/>
      <c r="T643" s="93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T643" s="18" t="s">
        <v>139</v>
      </c>
      <c r="AU643" s="18" t="s">
        <v>86</v>
      </c>
    </row>
    <row r="644" s="2" customFormat="1">
      <c r="A644" s="39"/>
      <c r="B644" s="40"/>
      <c r="C644" s="41"/>
      <c r="D644" s="232" t="s">
        <v>141</v>
      </c>
      <c r="E644" s="41"/>
      <c r="F644" s="239" t="s">
        <v>801</v>
      </c>
      <c r="G644" s="41"/>
      <c r="H644" s="41"/>
      <c r="I644" s="234"/>
      <c r="J644" s="41"/>
      <c r="K644" s="41"/>
      <c r="L644" s="45"/>
      <c r="M644" s="235"/>
      <c r="N644" s="236"/>
      <c r="O644" s="92"/>
      <c r="P644" s="92"/>
      <c r="Q644" s="92"/>
      <c r="R644" s="92"/>
      <c r="S644" s="92"/>
      <c r="T644" s="93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T644" s="18" t="s">
        <v>141</v>
      </c>
      <c r="AU644" s="18" t="s">
        <v>86</v>
      </c>
    </row>
    <row r="645" s="13" customFormat="1">
      <c r="A645" s="13"/>
      <c r="B645" s="240"/>
      <c r="C645" s="241"/>
      <c r="D645" s="232" t="s">
        <v>143</v>
      </c>
      <c r="E645" s="242" t="s">
        <v>1</v>
      </c>
      <c r="F645" s="243" t="s">
        <v>162</v>
      </c>
      <c r="G645" s="241"/>
      <c r="H645" s="242" t="s">
        <v>1</v>
      </c>
      <c r="I645" s="244"/>
      <c r="J645" s="241"/>
      <c r="K645" s="241"/>
      <c r="L645" s="245"/>
      <c r="M645" s="246"/>
      <c r="N645" s="247"/>
      <c r="O645" s="247"/>
      <c r="P645" s="247"/>
      <c r="Q645" s="247"/>
      <c r="R645" s="247"/>
      <c r="S645" s="247"/>
      <c r="T645" s="248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9" t="s">
        <v>143</v>
      </c>
      <c r="AU645" s="249" t="s">
        <v>86</v>
      </c>
      <c r="AV645" s="13" t="s">
        <v>84</v>
      </c>
      <c r="AW645" s="13" t="s">
        <v>33</v>
      </c>
      <c r="AX645" s="13" t="s">
        <v>76</v>
      </c>
      <c r="AY645" s="249" t="s">
        <v>128</v>
      </c>
    </row>
    <row r="646" s="14" customFormat="1">
      <c r="A646" s="14"/>
      <c r="B646" s="250"/>
      <c r="C646" s="251"/>
      <c r="D646" s="232" t="s">
        <v>143</v>
      </c>
      <c r="E646" s="252" t="s">
        <v>1</v>
      </c>
      <c r="F646" s="253" t="s">
        <v>802</v>
      </c>
      <c r="G646" s="251"/>
      <c r="H646" s="254">
        <v>59.399999999999999</v>
      </c>
      <c r="I646" s="255"/>
      <c r="J646" s="251"/>
      <c r="K646" s="251"/>
      <c r="L646" s="256"/>
      <c r="M646" s="257"/>
      <c r="N646" s="258"/>
      <c r="O646" s="258"/>
      <c r="P646" s="258"/>
      <c r="Q646" s="258"/>
      <c r="R646" s="258"/>
      <c r="S646" s="258"/>
      <c r="T646" s="259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0" t="s">
        <v>143</v>
      </c>
      <c r="AU646" s="260" t="s">
        <v>86</v>
      </c>
      <c r="AV646" s="14" t="s">
        <v>86</v>
      </c>
      <c r="AW646" s="14" t="s">
        <v>33</v>
      </c>
      <c r="AX646" s="14" t="s">
        <v>84</v>
      </c>
      <c r="AY646" s="260" t="s">
        <v>128</v>
      </c>
    </row>
    <row r="647" s="13" customFormat="1">
      <c r="A647" s="13"/>
      <c r="B647" s="240"/>
      <c r="C647" s="241"/>
      <c r="D647" s="232" t="s">
        <v>143</v>
      </c>
      <c r="E647" s="242" t="s">
        <v>1</v>
      </c>
      <c r="F647" s="243" t="s">
        <v>803</v>
      </c>
      <c r="G647" s="241"/>
      <c r="H647" s="242" t="s">
        <v>1</v>
      </c>
      <c r="I647" s="244"/>
      <c r="J647" s="241"/>
      <c r="K647" s="241"/>
      <c r="L647" s="245"/>
      <c r="M647" s="246"/>
      <c r="N647" s="247"/>
      <c r="O647" s="247"/>
      <c r="P647" s="247"/>
      <c r="Q647" s="247"/>
      <c r="R647" s="247"/>
      <c r="S647" s="247"/>
      <c r="T647" s="248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9" t="s">
        <v>143</v>
      </c>
      <c r="AU647" s="249" t="s">
        <v>86</v>
      </c>
      <c r="AV647" s="13" t="s">
        <v>84</v>
      </c>
      <c r="AW647" s="13" t="s">
        <v>33</v>
      </c>
      <c r="AX647" s="13" t="s">
        <v>76</v>
      </c>
      <c r="AY647" s="249" t="s">
        <v>128</v>
      </c>
    </row>
    <row r="648" s="2" customFormat="1" ht="16.5" customHeight="1">
      <c r="A648" s="39"/>
      <c r="B648" s="40"/>
      <c r="C648" s="219" t="s">
        <v>804</v>
      </c>
      <c r="D648" s="219" t="s">
        <v>130</v>
      </c>
      <c r="E648" s="220" t="s">
        <v>805</v>
      </c>
      <c r="F648" s="221" t="s">
        <v>806</v>
      </c>
      <c r="G648" s="222" t="s">
        <v>807</v>
      </c>
      <c r="H648" s="223">
        <v>1</v>
      </c>
      <c r="I648" s="224"/>
      <c r="J648" s="225">
        <f>ROUND(I648*H648,2)</f>
        <v>0</v>
      </c>
      <c r="K648" s="221" t="s">
        <v>1</v>
      </c>
      <c r="L648" s="45"/>
      <c r="M648" s="226" t="s">
        <v>1</v>
      </c>
      <c r="N648" s="227" t="s">
        <v>41</v>
      </c>
      <c r="O648" s="92"/>
      <c r="P648" s="228">
        <f>O648*H648</f>
        <v>0</v>
      </c>
      <c r="Q648" s="228">
        <v>0</v>
      </c>
      <c r="R648" s="228">
        <f>Q648*H648</f>
        <v>0</v>
      </c>
      <c r="S648" s="228">
        <v>0</v>
      </c>
      <c r="T648" s="229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0" t="s">
        <v>135</v>
      </c>
      <c r="AT648" s="230" t="s">
        <v>130</v>
      </c>
      <c r="AU648" s="230" t="s">
        <v>86</v>
      </c>
      <c r="AY648" s="18" t="s">
        <v>128</v>
      </c>
      <c r="BE648" s="231">
        <f>IF(N648="základní",J648,0)</f>
        <v>0</v>
      </c>
      <c r="BF648" s="231">
        <f>IF(N648="snížená",J648,0)</f>
        <v>0</v>
      </c>
      <c r="BG648" s="231">
        <f>IF(N648="zákl. přenesená",J648,0)</f>
        <v>0</v>
      </c>
      <c r="BH648" s="231">
        <f>IF(N648="sníž. přenesená",J648,0)</f>
        <v>0</v>
      </c>
      <c r="BI648" s="231">
        <f>IF(N648="nulová",J648,0)</f>
        <v>0</v>
      </c>
      <c r="BJ648" s="18" t="s">
        <v>84</v>
      </c>
      <c r="BK648" s="231">
        <f>ROUND(I648*H648,2)</f>
        <v>0</v>
      </c>
      <c r="BL648" s="18" t="s">
        <v>135</v>
      </c>
      <c r="BM648" s="230" t="s">
        <v>808</v>
      </c>
    </row>
    <row r="649" s="2" customFormat="1">
      <c r="A649" s="39"/>
      <c r="B649" s="40"/>
      <c r="C649" s="41"/>
      <c r="D649" s="232" t="s">
        <v>137</v>
      </c>
      <c r="E649" s="41"/>
      <c r="F649" s="233" t="s">
        <v>806</v>
      </c>
      <c r="G649" s="41"/>
      <c r="H649" s="41"/>
      <c r="I649" s="234"/>
      <c r="J649" s="41"/>
      <c r="K649" s="41"/>
      <c r="L649" s="45"/>
      <c r="M649" s="235"/>
      <c r="N649" s="236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137</v>
      </c>
      <c r="AU649" s="18" t="s">
        <v>86</v>
      </c>
    </row>
    <row r="650" s="2" customFormat="1">
      <c r="A650" s="39"/>
      <c r="B650" s="40"/>
      <c r="C650" s="41"/>
      <c r="D650" s="232" t="s">
        <v>141</v>
      </c>
      <c r="E650" s="41"/>
      <c r="F650" s="239" t="s">
        <v>809</v>
      </c>
      <c r="G650" s="41"/>
      <c r="H650" s="41"/>
      <c r="I650" s="234"/>
      <c r="J650" s="41"/>
      <c r="K650" s="41"/>
      <c r="L650" s="45"/>
      <c r="M650" s="235"/>
      <c r="N650" s="236"/>
      <c r="O650" s="92"/>
      <c r="P650" s="92"/>
      <c r="Q650" s="92"/>
      <c r="R650" s="92"/>
      <c r="S650" s="92"/>
      <c r="T650" s="93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141</v>
      </c>
      <c r="AU650" s="18" t="s">
        <v>86</v>
      </c>
    </row>
    <row r="651" s="2" customFormat="1" ht="16.5" customHeight="1">
      <c r="A651" s="39"/>
      <c r="B651" s="40"/>
      <c r="C651" s="219" t="s">
        <v>810</v>
      </c>
      <c r="D651" s="219" t="s">
        <v>130</v>
      </c>
      <c r="E651" s="220" t="s">
        <v>811</v>
      </c>
      <c r="F651" s="221" t="s">
        <v>812</v>
      </c>
      <c r="G651" s="222" t="s">
        <v>807</v>
      </c>
      <c r="H651" s="223">
        <v>14</v>
      </c>
      <c r="I651" s="224"/>
      <c r="J651" s="225">
        <f>ROUND(I651*H651,2)</f>
        <v>0</v>
      </c>
      <c r="K651" s="221" t="s">
        <v>1</v>
      </c>
      <c r="L651" s="45"/>
      <c r="M651" s="226" t="s">
        <v>1</v>
      </c>
      <c r="N651" s="227" t="s">
        <v>41</v>
      </c>
      <c r="O651" s="92"/>
      <c r="P651" s="228">
        <f>O651*H651</f>
        <v>0</v>
      </c>
      <c r="Q651" s="228">
        <v>0</v>
      </c>
      <c r="R651" s="228">
        <f>Q651*H651</f>
        <v>0</v>
      </c>
      <c r="S651" s="228">
        <v>0</v>
      </c>
      <c r="T651" s="229">
        <f>S651*H651</f>
        <v>0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30" t="s">
        <v>135</v>
      </c>
      <c r="AT651" s="230" t="s">
        <v>130</v>
      </c>
      <c r="AU651" s="230" t="s">
        <v>86</v>
      </c>
      <c r="AY651" s="18" t="s">
        <v>128</v>
      </c>
      <c r="BE651" s="231">
        <f>IF(N651="základní",J651,0)</f>
        <v>0</v>
      </c>
      <c r="BF651" s="231">
        <f>IF(N651="snížená",J651,0)</f>
        <v>0</v>
      </c>
      <c r="BG651" s="231">
        <f>IF(N651="zákl. přenesená",J651,0)</f>
        <v>0</v>
      </c>
      <c r="BH651" s="231">
        <f>IF(N651="sníž. přenesená",J651,0)</f>
        <v>0</v>
      </c>
      <c r="BI651" s="231">
        <f>IF(N651="nulová",J651,0)</f>
        <v>0</v>
      </c>
      <c r="BJ651" s="18" t="s">
        <v>84</v>
      </c>
      <c r="BK651" s="231">
        <f>ROUND(I651*H651,2)</f>
        <v>0</v>
      </c>
      <c r="BL651" s="18" t="s">
        <v>135</v>
      </c>
      <c r="BM651" s="230" t="s">
        <v>813</v>
      </c>
    </row>
    <row r="652" s="2" customFormat="1">
      <c r="A652" s="39"/>
      <c r="B652" s="40"/>
      <c r="C652" s="41"/>
      <c r="D652" s="232" t="s">
        <v>137</v>
      </c>
      <c r="E652" s="41"/>
      <c r="F652" s="233" t="s">
        <v>812</v>
      </c>
      <c r="G652" s="41"/>
      <c r="H652" s="41"/>
      <c r="I652" s="234"/>
      <c r="J652" s="41"/>
      <c r="K652" s="41"/>
      <c r="L652" s="45"/>
      <c r="M652" s="235"/>
      <c r="N652" s="23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137</v>
      </c>
      <c r="AU652" s="18" t="s">
        <v>86</v>
      </c>
    </row>
    <row r="653" s="2" customFormat="1">
      <c r="A653" s="39"/>
      <c r="B653" s="40"/>
      <c r="C653" s="41"/>
      <c r="D653" s="232" t="s">
        <v>141</v>
      </c>
      <c r="E653" s="41"/>
      <c r="F653" s="239" t="s">
        <v>814</v>
      </c>
      <c r="G653" s="41"/>
      <c r="H653" s="41"/>
      <c r="I653" s="234"/>
      <c r="J653" s="41"/>
      <c r="K653" s="41"/>
      <c r="L653" s="45"/>
      <c r="M653" s="235"/>
      <c r="N653" s="236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141</v>
      </c>
      <c r="AU653" s="18" t="s">
        <v>86</v>
      </c>
    </row>
    <row r="654" s="2" customFormat="1" ht="16.5" customHeight="1">
      <c r="A654" s="39"/>
      <c r="B654" s="40"/>
      <c r="C654" s="219" t="s">
        <v>815</v>
      </c>
      <c r="D654" s="219" t="s">
        <v>130</v>
      </c>
      <c r="E654" s="220" t="s">
        <v>816</v>
      </c>
      <c r="F654" s="221" t="s">
        <v>817</v>
      </c>
      <c r="G654" s="222" t="s">
        <v>807</v>
      </c>
      <c r="H654" s="223">
        <v>5</v>
      </c>
      <c r="I654" s="224"/>
      <c r="J654" s="225">
        <f>ROUND(I654*H654,2)</f>
        <v>0</v>
      </c>
      <c r="K654" s="221" t="s">
        <v>1</v>
      </c>
      <c r="L654" s="45"/>
      <c r="M654" s="226" t="s">
        <v>1</v>
      </c>
      <c r="N654" s="227" t="s">
        <v>41</v>
      </c>
      <c r="O654" s="92"/>
      <c r="P654" s="228">
        <f>O654*H654</f>
        <v>0</v>
      </c>
      <c r="Q654" s="228">
        <v>0</v>
      </c>
      <c r="R654" s="228">
        <f>Q654*H654</f>
        <v>0</v>
      </c>
      <c r="S654" s="228">
        <v>0</v>
      </c>
      <c r="T654" s="229">
        <f>S654*H654</f>
        <v>0</v>
      </c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R654" s="230" t="s">
        <v>135</v>
      </c>
      <c r="AT654" s="230" t="s">
        <v>130</v>
      </c>
      <c r="AU654" s="230" t="s">
        <v>86</v>
      </c>
      <c r="AY654" s="18" t="s">
        <v>128</v>
      </c>
      <c r="BE654" s="231">
        <f>IF(N654="základní",J654,0)</f>
        <v>0</v>
      </c>
      <c r="BF654" s="231">
        <f>IF(N654="snížená",J654,0)</f>
        <v>0</v>
      </c>
      <c r="BG654" s="231">
        <f>IF(N654="zákl. přenesená",J654,0)</f>
        <v>0</v>
      </c>
      <c r="BH654" s="231">
        <f>IF(N654="sníž. přenesená",J654,0)</f>
        <v>0</v>
      </c>
      <c r="BI654" s="231">
        <f>IF(N654="nulová",J654,0)</f>
        <v>0</v>
      </c>
      <c r="BJ654" s="18" t="s">
        <v>84</v>
      </c>
      <c r="BK654" s="231">
        <f>ROUND(I654*H654,2)</f>
        <v>0</v>
      </c>
      <c r="BL654" s="18" t="s">
        <v>135</v>
      </c>
      <c r="BM654" s="230" t="s">
        <v>818</v>
      </c>
    </row>
    <row r="655" s="2" customFormat="1">
      <c r="A655" s="39"/>
      <c r="B655" s="40"/>
      <c r="C655" s="41"/>
      <c r="D655" s="232" t="s">
        <v>137</v>
      </c>
      <c r="E655" s="41"/>
      <c r="F655" s="233" t="s">
        <v>817</v>
      </c>
      <c r="G655" s="41"/>
      <c r="H655" s="41"/>
      <c r="I655" s="234"/>
      <c r="J655" s="41"/>
      <c r="K655" s="41"/>
      <c r="L655" s="45"/>
      <c r="M655" s="235"/>
      <c r="N655" s="236"/>
      <c r="O655" s="92"/>
      <c r="P655" s="92"/>
      <c r="Q655" s="92"/>
      <c r="R655" s="92"/>
      <c r="S655" s="92"/>
      <c r="T655" s="93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T655" s="18" t="s">
        <v>137</v>
      </c>
      <c r="AU655" s="18" t="s">
        <v>86</v>
      </c>
    </row>
    <row r="656" s="2" customFormat="1">
      <c r="A656" s="39"/>
      <c r="B656" s="40"/>
      <c r="C656" s="41"/>
      <c r="D656" s="232" t="s">
        <v>141</v>
      </c>
      <c r="E656" s="41"/>
      <c r="F656" s="239" t="s">
        <v>819</v>
      </c>
      <c r="G656" s="41"/>
      <c r="H656" s="41"/>
      <c r="I656" s="234"/>
      <c r="J656" s="41"/>
      <c r="K656" s="41"/>
      <c r="L656" s="45"/>
      <c r="M656" s="235"/>
      <c r="N656" s="236"/>
      <c r="O656" s="92"/>
      <c r="P656" s="92"/>
      <c r="Q656" s="92"/>
      <c r="R656" s="92"/>
      <c r="S656" s="92"/>
      <c r="T656" s="93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T656" s="18" t="s">
        <v>141</v>
      </c>
      <c r="AU656" s="18" t="s">
        <v>86</v>
      </c>
    </row>
    <row r="657" s="2" customFormat="1" ht="16.5" customHeight="1">
      <c r="A657" s="39"/>
      <c r="B657" s="40"/>
      <c r="C657" s="219" t="s">
        <v>820</v>
      </c>
      <c r="D657" s="219" t="s">
        <v>130</v>
      </c>
      <c r="E657" s="220" t="s">
        <v>821</v>
      </c>
      <c r="F657" s="221" t="s">
        <v>822</v>
      </c>
      <c r="G657" s="222" t="s">
        <v>807</v>
      </c>
      <c r="H657" s="223">
        <v>2</v>
      </c>
      <c r="I657" s="224"/>
      <c r="J657" s="225">
        <f>ROUND(I657*H657,2)</f>
        <v>0</v>
      </c>
      <c r="K657" s="221" t="s">
        <v>1</v>
      </c>
      <c r="L657" s="45"/>
      <c r="M657" s="226" t="s">
        <v>1</v>
      </c>
      <c r="N657" s="227" t="s">
        <v>41</v>
      </c>
      <c r="O657" s="92"/>
      <c r="P657" s="228">
        <f>O657*H657</f>
        <v>0</v>
      </c>
      <c r="Q657" s="228">
        <v>0</v>
      </c>
      <c r="R657" s="228">
        <f>Q657*H657</f>
        <v>0</v>
      </c>
      <c r="S657" s="228">
        <v>0</v>
      </c>
      <c r="T657" s="229">
        <f>S657*H657</f>
        <v>0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30" t="s">
        <v>135</v>
      </c>
      <c r="AT657" s="230" t="s">
        <v>130</v>
      </c>
      <c r="AU657" s="230" t="s">
        <v>86</v>
      </c>
      <c r="AY657" s="18" t="s">
        <v>128</v>
      </c>
      <c r="BE657" s="231">
        <f>IF(N657="základní",J657,0)</f>
        <v>0</v>
      </c>
      <c r="BF657" s="231">
        <f>IF(N657="snížená",J657,0)</f>
        <v>0</v>
      </c>
      <c r="BG657" s="231">
        <f>IF(N657="zákl. přenesená",J657,0)</f>
        <v>0</v>
      </c>
      <c r="BH657" s="231">
        <f>IF(N657="sníž. přenesená",J657,0)</f>
        <v>0</v>
      </c>
      <c r="BI657" s="231">
        <f>IF(N657="nulová",J657,0)</f>
        <v>0</v>
      </c>
      <c r="BJ657" s="18" t="s">
        <v>84</v>
      </c>
      <c r="BK657" s="231">
        <f>ROUND(I657*H657,2)</f>
        <v>0</v>
      </c>
      <c r="BL657" s="18" t="s">
        <v>135</v>
      </c>
      <c r="BM657" s="230" t="s">
        <v>823</v>
      </c>
    </row>
    <row r="658" s="2" customFormat="1">
      <c r="A658" s="39"/>
      <c r="B658" s="40"/>
      <c r="C658" s="41"/>
      <c r="D658" s="232" t="s">
        <v>137</v>
      </c>
      <c r="E658" s="41"/>
      <c r="F658" s="233" t="s">
        <v>822</v>
      </c>
      <c r="G658" s="41"/>
      <c r="H658" s="41"/>
      <c r="I658" s="234"/>
      <c r="J658" s="41"/>
      <c r="K658" s="41"/>
      <c r="L658" s="45"/>
      <c r="M658" s="235"/>
      <c r="N658" s="236"/>
      <c r="O658" s="92"/>
      <c r="P658" s="92"/>
      <c r="Q658" s="92"/>
      <c r="R658" s="92"/>
      <c r="S658" s="92"/>
      <c r="T658" s="93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T658" s="18" t="s">
        <v>137</v>
      </c>
      <c r="AU658" s="18" t="s">
        <v>86</v>
      </c>
    </row>
    <row r="659" s="2" customFormat="1">
      <c r="A659" s="39"/>
      <c r="B659" s="40"/>
      <c r="C659" s="41"/>
      <c r="D659" s="232" t="s">
        <v>141</v>
      </c>
      <c r="E659" s="41"/>
      <c r="F659" s="239" t="s">
        <v>824</v>
      </c>
      <c r="G659" s="41"/>
      <c r="H659" s="41"/>
      <c r="I659" s="234"/>
      <c r="J659" s="41"/>
      <c r="K659" s="41"/>
      <c r="L659" s="45"/>
      <c r="M659" s="235"/>
      <c r="N659" s="236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141</v>
      </c>
      <c r="AU659" s="18" t="s">
        <v>86</v>
      </c>
    </row>
    <row r="660" s="2" customFormat="1" ht="16.5" customHeight="1">
      <c r="A660" s="39"/>
      <c r="B660" s="40"/>
      <c r="C660" s="219" t="s">
        <v>825</v>
      </c>
      <c r="D660" s="219" t="s">
        <v>130</v>
      </c>
      <c r="E660" s="220" t="s">
        <v>826</v>
      </c>
      <c r="F660" s="221" t="s">
        <v>827</v>
      </c>
      <c r="G660" s="222" t="s">
        <v>807</v>
      </c>
      <c r="H660" s="223">
        <v>1</v>
      </c>
      <c r="I660" s="224"/>
      <c r="J660" s="225">
        <f>ROUND(I660*H660,2)</f>
        <v>0</v>
      </c>
      <c r="K660" s="221" t="s">
        <v>1</v>
      </c>
      <c r="L660" s="45"/>
      <c r="M660" s="226" t="s">
        <v>1</v>
      </c>
      <c r="N660" s="227" t="s">
        <v>41</v>
      </c>
      <c r="O660" s="92"/>
      <c r="P660" s="228">
        <f>O660*H660</f>
        <v>0</v>
      </c>
      <c r="Q660" s="228">
        <v>0</v>
      </c>
      <c r="R660" s="228">
        <f>Q660*H660</f>
        <v>0</v>
      </c>
      <c r="S660" s="228">
        <v>0</v>
      </c>
      <c r="T660" s="229">
        <f>S660*H660</f>
        <v>0</v>
      </c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R660" s="230" t="s">
        <v>135</v>
      </c>
      <c r="AT660" s="230" t="s">
        <v>130</v>
      </c>
      <c r="AU660" s="230" t="s">
        <v>86</v>
      </c>
      <c r="AY660" s="18" t="s">
        <v>128</v>
      </c>
      <c r="BE660" s="231">
        <f>IF(N660="základní",J660,0)</f>
        <v>0</v>
      </c>
      <c r="BF660" s="231">
        <f>IF(N660="snížená",J660,0)</f>
        <v>0</v>
      </c>
      <c r="BG660" s="231">
        <f>IF(N660="zákl. přenesená",J660,0)</f>
        <v>0</v>
      </c>
      <c r="BH660" s="231">
        <f>IF(N660="sníž. přenesená",J660,0)</f>
        <v>0</v>
      </c>
      <c r="BI660" s="231">
        <f>IF(N660="nulová",J660,0)</f>
        <v>0</v>
      </c>
      <c r="BJ660" s="18" t="s">
        <v>84</v>
      </c>
      <c r="BK660" s="231">
        <f>ROUND(I660*H660,2)</f>
        <v>0</v>
      </c>
      <c r="BL660" s="18" t="s">
        <v>135</v>
      </c>
      <c r="BM660" s="230" t="s">
        <v>828</v>
      </c>
    </row>
    <row r="661" s="2" customFormat="1">
      <c r="A661" s="39"/>
      <c r="B661" s="40"/>
      <c r="C661" s="41"/>
      <c r="D661" s="232" t="s">
        <v>137</v>
      </c>
      <c r="E661" s="41"/>
      <c r="F661" s="233" t="s">
        <v>829</v>
      </c>
      <c r="G661" s="41"/>
      <c r="H661" s="41"/>
      <c r="I661" s="234"/>
      <c r="J661" s="41"/>
      <c r="K661" s="41"/>
      <c r="L661" s="45"/>
      <c r="M661" s="235"/>
      <c r="N661" s="236"/>
      <c r="O661" s="92"/>
      <c r="P661" s="92"/>
      <c r="Q661" s="92"/>
      <c r="R661" s="92"/>
      <c r="S661" s="92"/>
      <c r="T661" s="93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T661" s="18" t="s">
        <v>137</v>
      </c>
      <c r="AU661" s="18" t="s">
        <v>86</v>
      </c>
    </row>
    <row r="662" s="2" customFormat="1">
      <c r="A662" s="39"/>
      <c r="B662" s="40"/>
      <c r="C662" s="41"/>
      <c r="D662" s="232" t="s">
        <v>141</v>
      </c>
      <c r="E662" s="41"/>
      <c r="F662" s="239" t="s">
        <v>830</v>
      </c>
      <c r="G662" s="41"/>
      <c r="H662" s="41"/>
      <c r="I662" s="234"/>
      <c r="J662" s="41"/>
      <c r="K662" s="41"/>
      <c r="L662" s="45"/>
      <c r="M662" s="235"/>
      <c r="N662" s="236"/>
      <c r="O662" s="92"/>
      <c r="P662" s="92"/>
      <c r="Q662" s="92"/>
      <c r="R662" s="92"/>
      <c r="S662" s="92"/>
      <c r="T662" s="93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T662" s="18" t="s">
        <v>141</v>
      </c>
      <c r="AU662" s="18" t="s">
        <v>86</v>
      </c>
    </row>
    <row r="663" s="12" customFormat="1" ht="22.8" customHeight="1">
      <c r="A663" s="12"/>
      <c r="B663" s="203"/>
      <c r="C663" s="204"/>
      <c r="D663" s="205" t="s">
        <v>75</v>
      </c>
      <c r="E663" s="217" t="s">
        <v>831</v>
      </c>
      <c r="F663" s="217" t="s">
        <v>832</v>
      </c>
      <c r="G663" s="204"/>
      <c r="H663" s="204"/>
      <c r="I663" s="207"/>
      <c r="J663" s="218">
        <f>BK663</f>
        <v>0</v>
      </c>
      <c r="K663" s="204"/>
      <c r="L663" s="209"/>
      <c r="M663" s="210"/>
      <c r="N663" s="211"/>
      <c r="O663" s="211"/>
      <c r="P663" s="212">
        <f>SUM(P664:P703)</f>
        <v>0</v>
      </c>
      <c r="Q663" s="211"/>
      <c r="R663" s="212">
        <f>SUM(R664:R703)</f>
        <v>0</v>
      </c>
      <c r="S663" s="211"/>
      <c r="T663" s="213">
        <f>SUM(T664:T703)</f>
        <v>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R663" s="214" t="s">
        <v>84</v>
      </c>
      <c r="AT663" s="215" t="s">
        <v>75</v>
      </c>
      <c r="AU663" s="215" t="s">
        <v>84</v>
      </c>
      <c r="AY663" s="214" t="s">
        <v>128</v>
      </c>
      <c r="BK663" s="216">
        <f>SUM(BK664:BK703)</f>
        <v>0</v>
      </c>
    </row>
    <row r="664" s="2" customFormat="1" ht="37.8" customHeight="1">
      <c r="A664" s="39"/>
      <c r="B664" s="40"/>
      <c r="C664" s="219" t="s">
        <v>833</v>
      </c>
      <c r="D664" s="219" t="s">
        <v>130</v>
      </c>
      <c r="E664" s="220" t="s">
        <v>834</v>
      </c>
      <c r="F664" s="221" t="s">
        <v>835</v>
      </c>
      <c r="G664" s="222" t="s">
        <v>480</v>
      </c>
      <c r="H664" s="223">
        <v>12.336</v>
      </c>
      <c r="I664" s="224"/>
      <c r="J664" s="225">
        <f>ROUND(I664*H664,2)</f>
        <v>0</v>
      </c>
      <c r="K664" s="221" t="s">
        <v>1</v>
      </c>
      <c r="L664" s="45"/>
      <c r="M664" s="226" t="s">
        <v>1</v>
      </c>
      <c r="N664" s="227" t="s">
        <v>41</v>
      </c>
      <c r="O664" s="92"/>
      <c r="P664" s="228">
        <f>O664*H664</f>
        <v>0</v>
      </c>
      <c r="Q664" s="228">
        <v>0</v>
      </c>
      <c r="R664" s="228">
        <f>Q664*H664</f>
        <v>0</v>
      </c>
      <c r="S664" s="228">
        <v>0</v>
      </c>
      <c r="T664" s="229">
        <f>S664*H664</f>
        <v>0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30" t="s">
        <v>135</v>
      </c>
      <c r="AT664" s="230" t="s">
        <v>130</v>
      </c>
      <c r="AU664" s="230" t="s">
        <v>86</v>
      </c>
      <c r="AY664" s="18" t="s">
        <v>128</v>
      </c>
      <c r="BE664" s="231">
        <f>IF(N664="základní",J664,0)</f>
        <v>0</v>
      </c>
      <c r="BF664" s="231">
        <f>IF(N664="snížená",J664,0)</f>
        <v>0</v>
      </c>
      <c r="BG664" s="231">
        <f>IF(N664="zákl. přenesená",J664,0)</f>
        <v>0</v>
      </c>
      <c r="BH664" s="231">
        <f>IF(N664="sníž. přenesená",J664,0)</f>
        <v>0</v>
      </c>
      <c r="BI664" s="231">
        <f>IF(N664="nulová",J664,0)</f>
        <v>0</v>
      </c>
      <c r="BJ664" s="18" t="s">
        <v>84</v>
      </c>
      <c r="BK664" s="231">
        <f>ROUND(I664*H664,2)</f>
        <v>0</v>
      </c>
      <c r="BL664" s="18" t="s">
        <v>135</v>
      </c>
      <c r="BM664" s="230" t="s">
        <v>836</v>
      </c>
    </row>
    <row r="665" s="2" customFormat="1">
      <c r="A665" s="39"/>
      <c r="B665" s="40"/>
      <c r="C665" s="41"/>
      <c r="D665" s="232" t="s">
        <v>137</v>
      </c>
      <c r="E665" s="41"/>
      <c r="F665" s="233" t="s">
        <v>837</v>
      </c>
      <c r="G665" s="41"/>
      <c r="H665" s="41"/>
      <c r="I665" s="234"/>
      <c r="J665" s="41"/>
      <c r="K665" s="41"/>
      <c r="L665" s="45"/>
      <c r="M665" s="235"/>
      <c r="N665" s="236"/>
      <c r="O665" s="92"/>
      <c r="P665" s="92"/>
      <c r="Q665" s="92"/>
      <c r="R665" s="92"/>
      <c r="S665" s="92"/>
      <c r="T665" s="93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T665" s="18" t="s">
        <v>137</v>
      </c>
      <c r="AU665" s="18" t="s">
        <v>86</v>
      </c>
    </row>
    <row r="666" s="2" customFormat="1">
      <c r="A666" s="39"/>
      <c r="B666" s="40"/>
      <c r="C666" s="41"/>
      <c r="D666" s="232" t="s">
        <v>141</v>
      </c>
      <c r="E666" s="41"/>
      <c r="F666" s="239" t="s">
        <v>838</v>
      </c>
      <c r="G666" s="41"/>
      <c r="H666" s="41"/>
      <c r="I666" s="234"/>
      <c r="J666" s="41"/>
      <c r="K666" s="41"/>
      <c r="L666" s="45"/>
      <c r="M666" s="235"/>
      <c r="N666" s="236"/>
      <c r="O666" s="92"/>
      <c r="P666" s="92"/>
      <c r="Q666" s="92"/>
      <c r="R666" s="92"/>
      <c r="S666" s="92"/>
      <c r="T666" s="93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T666" s="18" t="s">
        <v>141</v>
      </c>
      <c r="AU666" s="18" t="s">
        <v>86</v>
      </c>
    </row>
    <row r="667" s="13" customFormat="1">
      <c r="A667" s="13"/>
      <c r="B667" s="240"/>
      <c r="C667" s="241"/>
      <c r="D667" s="232" t="s">
        <v>143</v>
      </c>
      <c r="E667" s="242" t="s">
        <v>1</v>
      </c>
      <c r="F667" s="243" t="s">
        <v>162</v>
      </c>
      <c r="G667" s="241"/>
      <c r="H667" s="242" t="s">
        <v>1</v>
      </c>
      <c r="I667" s="244"/>
      <c r="J667" s="241"/>
      <c r="K667" s="241"/>
      <c r="L667" s="245"/>
      <c r="M667" s="246"/>
      <c r="N667" s="247"/>
      <c r="O667" s="247"/>
      <c r="P667" s="247"/>
      <c r="Q667" s="247"/>
      <c r="R667" s="247"/>
      <c r="S667" s="247"/>
      <c r="T667" s="248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9" t="s">
        <v>143</v>
      </c>
      <c r="AU667" s="249" t="s">
        <v>86</v>
      </c>
      <c r="AV667" s="13" t="s">
        <v>84</v>
      </c>
      <c r="AW667" s="13" t="s">
        <v>33</v>
      </c>
      <c r="AX667" s="13" t="s">
        <v>76</v>
      </c>
      <c r="AY667" s="249" t="s">
        <v>128</v>
      </c>
    </row>
    <row r="668" s="14" customFormat="1">
      <c r="A668" s="14"/>
      <c r="B668" s="250"/>
      <c r="C668" s="251"/>
      <c r="D668" s="232" t="s">
        <v>143</v>
      </c>
      <c r="E668" s="252" t="s">
        <v>1</v>
      </c>
      <c r="F668" s="253" t="s">
        <v>839</v>
      </c>
      <c r="G668" s="251"/>
      <c r="H668" s="254">
        <v>12.336</v>
      </c>
      <c r="I668" s="255"/>
      <c r="J668" s="251"/>
      <c r="K668" s="251"/>
      <c r="L668" s="256"/>
      <c r="M668" s="257"/>
      <c r="N668" s="258"/>
      <c r="O668" s="258"/>
      <c r="P668" s="258"/>
      <c r="Q668" s="258"/>
      <c r="R668" s="258"/>
      <c r="S668" s="258"/>
      <c r="T668" s="259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0" t="s">
        <v>143</v>
      </c>
      <c r="AU668" s="260" t="s">
        <v>86</v>
      </c>
      <c r="AV668" s="14" t="s">
        <v>86</v>
      </c>
      <c r="AW668" s="14" t="s">
        <v>33</v>
      </c>
      <c r="AX668" s="14" t="s">
        <v>84</v>
      </c>
      <c r="AY668" s="260" t="s">
        <v>128</v>
      </c>
    </row>
    <row r="669" s="2" customFormat="1" ht="44.25" customHeight="1">
      <c r="A669" s="39"/>
      <c r="B669" s="40"/>
      <c r="C669" s="219" t="s">
        <v>840</v>
      </c>
      <c r="D669" s="219" t="s">
        <v>130</v>
      </c>
      <c r="E669" s="220" t="s">
        <v>841</v>
      </c>
      <c r="F669" s="221" t="s">
        <v>842</v>
      </c>
      <c r="G669" s="222" t="s">
        <v>480</v>
      </c>
      <c r="H669" s="223">
        <v>942.50999999999999</v>
      </c>
      <c r="I669" s="224"/>
      <c r="J669" s="225">
        <f>ROUND(I669*H669,2)</f>
        <v>0</v>
      </c>
      <c r="K669" s="221" t="s">
        <v>157</v>
      </c>
      <c r="L669" s="45"/>
      <c r="M669" s="226" t="s">
        <v>1</v>
      </c>
      <c r="N669" s="227" t="s">
        <v>41</v>
      </c>
      <c r="O669" s="92"/>
      <c r="P669" s="228">
        <f>O669*H669</f>
        <v>0</v>
      </c>
      <c r="Q669" s="228">
        <v>0</v>
      </c>
      <c r="R669" s="228">
        <f>Q669*H669</f>
        <v>0</v>
      </c>
      <c r="S669" s="228">
        <v>0</v>
      </c>
      <c r="T669" s="229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30" t="s">
        <v>135</v>
      </c>
      <c r="AT669" s="230" t="s">
        <v>130</v>
      </c>
      <c r="AU669" s="230" t="s">
        <v>86</v>
      </c>
      <c r="AY669" s="18" t="s">
        <v>128</v>
      </c>
      <c r="BE669" s="231">
        <f>IF(N669="základní",J669,0)</f>
        <v>0</v>
      </c>
      <c r="BF669" s="231">
        <f>IF(N669="snížená",J669,0)</f>
        <v>0</v>
      </c>
      <c r="BG669" s="231">
        <f>IF(N669="zákl. přenesená",J669,0)</f>
        <v>0</v>
      </c>
      <c r="BH669" s="231">
        <f>IF(N669="sníž. přenesená",J669,0)</f>
        <v>0</v>
      </c>
      <c r="BI669" s="231">
        <f>IF(N669="nulová",J669,0)</f>
        <v>0</v>
      </c>
      <c r="BJ669" s="18" t="s">
        <v>84</v>
      </c>
      <c r="BK669" s="231">
        <f>ROUND(I669*H669,2)</f>
        <v>0</v>
      </c>
      <c r="BL669" s="18" t="s">
        <v>135</v>
      </c>
      <c r="BM669" s="230" t="s">
        <v>843</v>
      </c>
    </row>
    <row r="670" s="2" customFormat="1">
      <c r="A670" s="39"/>
      <c r="B670" s="40"/>
      <c r="C670" s="41"/>
      <c r="D670" s="232" t="s">
        <v>137</v>
      </c>
      <c r="E670" s="41"/>
      <c r="F670" s="233" t="s">
        <v>844</v>
      </c>
      <c r="G670" s="41"/>
      <c r="H670" s="41"/>
      <c r="I670" s="234"/>
      <c r="J670" s="41"/>
      <c r="K670" s="41"/>
      <c r="L670" s="45"/>
      <c r="M670" s="235"/>
      <c r="N670" s="236"/>
      <c r="O670" s="92"/>
      <c r="P670" s="92"/>
      <c r="Q670" s="92"/>
      <c r="R670" s="92"/>
      <c r="S670" s="92"/>
      <c r="T670" s="93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137</v>
      </c>
      <c r="AU670" s="18" t="s">
        <v>86</v>
      </c>
    </row>
    <row r="671" s="2" customFormat="1">
      <c r="A671" s="39"/>
      <c r="B671" s="40"/>
      <c r="C671" s="41"/>
      <c r="D671" s="237" t="s">
        <v>139</v>
      </c>
      <c r="E671" s="41"/>
      <c r="F671" s="238" t="s">
        <v>845</v>
      </c>
      <c r="G671" s="41"/>
      <c r="H671" s="41"/>
      <c r="I671" s="234"/>
      <c r="J671" s="41"/>
      <c r="K671" s="41"/>
      <c r="L671" s="45"/>
      <c r="M671" s="235"/>
      <c r="N671" s="236"/>
      <c r="O671" s="92"/>
      <c r="P671" s="92"/>
      <c r="Q671" s="92"/>
      <c r="R671" s="92"/>
      <c r="S671" s="92"/>
      <c r="T671" s="93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T671" s="18" t="s">
        <v>139</v>
      </c>
      <c r="AU671" s="18" t="s">
        <v>86</v>
      </c>
    </row>
    <row r="672" s="2" customFormat="1">
      <c r="A672" s="39"/>
      <c r="B672" s="40"/>
      <c r="C672" s="41"/>
      <c r="D672" s="232" t="s">
        <v>141</v>
      </c>
      <c r="E672" s="41"/>
      <c r="F672" s="239" t="s">
        <v>846</v>
      </c>
      <c r="G672" s="41"/>
      <c r="H672" s="41"/>
      <c r="I672" s="234"/>
      <c r="J672" s="41"/>
      <c r="K672" s="41"/>
      <c r="L672" s="45"/>
      <c r="M672" s="235"/>
      <c r="N672" s="236"/>
      <c r="O672" s="92"/>
      <c r="P672" s="92"/>
      <c r="Q672" s="92"/>
      <c r="R672" s="92"/>
      <c r="S672" s="92"/>
      <c r="T672" s="93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T672" s="18" t="s">
        <v>141</v>
      </c>
      <c r="AU672" s="18" t="s">
        <v>86</v>
      </c>
    </row>
    <row r="673" s="13" customFormat="1">
      <c r="A673" s="13"/>
      <c r="B673" s="240"/>
      <c r="C673" s="241"/>
      <c r="D673" s="232" t="s">
        <v>143</v>
      </c>
      <c r="E673" s="242" t="s">
        <v>1</v>
      </c>
      <c r="F673" s="243" t="s">
        <v>847</v>
      </c>
      <c r="G673" s="241"/>
      <c r="H673" s="242" t="s">
        <v>1</v>
      </c>
      <c r="I673" s="244"/>
      <c r="J673" s="241"/>
      <c r="K673" s="241"/>
      <c r="L673" s="245"/>
      <c r="M673" s="246"/>
      <c r="N673" s="247"/>
      <c r="O673" s="247"/>
      <c r="P673" s="247"/>
      <c r="Q673" s="247"/>
      <c r="R673" s="247"/>
      <c r="S673" s="247"/>
      <c r="T673" s="248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9" t="s">
        <v>143</v>
      </c>
      <c r="AU673" s="249" t="s">
        <v>86</v>
      </c>
      <c r="AV673" s="13" t="s">
        <v>84</v>
      </c>
      <c r="AW673" s="13" t="s">
        <v>33</v>
      </c>
      <c r="AX673" s="13" t="s">
        <v>76</v>
      </c>
      <c r="AY673" s="249" t="s">
        <v>128</v>
      </c>
    </row>
    <row r="674" s="14" customFormat="1">
      <c r="A674" s="14"/>
      <c r="B674" s="250"/>
      <c r="C674" s="251"/>
      <c r="D674" s="232" t="s">
        <v>143</v>
      </c>
      <c r="E674" s="252" t="s">
        <v>1</v>
      </c>
      <c r="F674" s="253" t="s">
        <v>848</v>
      </c>
      <c r="G674" s="251"/>
      <c r="H674" s="254">
        <v>918.99000000000001</v>
      </c>
      <c r="I674" s="255"/>
      <c r="J674" s="251"/>
      <c r="K674" s="251"/>
      <c r="L674" s="256"/>
      <c r="M674" s="257"/>
      <c r="N674" s="258"/>
      <c r="O674" s="258"/>
      <c r="P674" s="258"/>
      <c r="Q674" s="258"/>
      <c r="R674" s="258"/>
      <c r="S674" s="258"/>
      <c r="T674" s="259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60" t="s">
        <v>143</v>
      </c>
      <c r="AU674" s="260" t="s">
        <v>86</v>
      </c>
      <c r="AV674" s="14" t="s">
        <v>86</v>
      </c>
      <c r="AW674" s="14" t="s">
        <v>33</v>
      </c>
      <c r="AX674" s="14" t="s">
        <v>76</v>
      </c>
      <c r="AY674" s="260" t="s">
        <v>128</v>
      </c>
    </row>
    <row r="675" s="14" customFormat="1">
      <c r="A675" s="14"/>
      <c r="B675" s="250"/>
      <c r="C675" s="251"/>
      <c r="D675" s="232" t="s">
        <v>143</v>
      </c>
      <c r="E675" s="252" t="s">
        <v>1</v>
      </c>
      <c r="F675" s="253" t="s">
        <v>849</v>
      </c>
      <c r="G675" s="251"/>
      <c r="H675" s="254">
        <v>23.52</v>
      </c>
      <c r="I675" s="255"/>
      <c r="J675" s="251"/>
      <c r="K675" s="251"/>
      <c r="L675" s="256"/>
      <c r="M675" s="257"/>
      <c r="N675" s="258"/>
      <c r="O675" s="258"/>
      <c r="P675" s="258"/>
      <c r="Q675" s="258"/>
      <c r="R675" s="258"/>
      <c r="S675" s="258"/>
      <c r="T675" s="259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60" t="s">
        <v>143</v>
      </c>
      <c r="AU675" s="260" t="s">
        <v>86</v>
      </c>
      <c r="AV675" s="14" t="s">
        <v>86</v>
      </c>
      <c r="AW675" s="14" t="s">
        <v>33</v>
      </c>
      <c r="AX675" s="14" t="s">
        <v>76</v>
      </c>
      <c r="AY675" s="260" t="s">
        <v>128</v>
      </c>
    </row>
    <row r="676" s="15" customFormat="1">
      <c r="A676" s="15"/>
      <c r="B676" s="271"/>
      <c r="C676" s="272"/>
      <c r="D676" s="232" t="s">
        <v>143</v>
      </c>
      <c r="E676" s="273" t="s">
        <v>1</v>
      </c>
      <c r="F676" s="274" t="s">
        <v>260</v>
      </c>
      <c r="G676" s="272"/>
      <c r="H676" s="275">
        <v>942.50999999999999</v>
      </c>
      <c r="I676" s="276"/>
      <c r="J676" s="272"/>
      <c r="K676" s="272"/>
      <c r="L676" s="277"/>
      <c r="M676" s="278"/>
      <c r="N676" s="279"/>
      <c r="O676" s="279"/>
      <c r="P676" s="279"/>
      <c r="Q676" s="279"/>
      <c r="R676" s="279"/>
      <c r="S676" s="279"/>
      <c r="T676" s="280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T676" s="281" t="s">
        <v>143</v>
      </c>
      <c r="AU676" s="281" t="s">
        <v>86</v>
      </c>
      <c r="AV676" s="15" t="s">
        <v>135</v>
      </c>
      <c r="AW676" s="15" t="s">
        <v>33</v>
      </c>
      <c r="AX676" s="15" t="s">
        <v>84</v>
      </c>
      <c r="AY676" s="281" t="s">
        <v>128</v>
      </c>
    </row>
    <row r="677" s="2" customFormat="1" ht="44.25" customHeight="1">
      <c r="A677" s="39"/>
      <c r="B677" s="40"/>
      <c r="C677" s="219" t="s">
        <v>850</v>
      </c>
      <c r="D677" s="219" t="s">
        <v>130</v>
      </c>
      <c r="E677" s="220" t="s">
        <v>851</v>
      </c>
      <c r="F677" s="221" t="s">
        <v>852</v>
      </c>
      <c r="G677" s="222" t="s">
        <v>480</v>
      </c>
      <c r="H677" s="223">
        <v>599.36099999999999</v>
      </c>
      <c r="I677" s="224"/>
      <c r="J677" s="225">
        <f>ROUND(I677*H677,2)</f>
        <v>0</v>
      </c>
      <c r="K677" s="221" t="s">
        <v>157</v>
      </c>
      <c r="L677" s="45"/>
      <c r="M677" s="226" t="s">
        <v>1</v>
      </c>
      <c r="N677" s="227" t="s">
        <v>41</v>
      </c>
      <c r="O677" s="92"/>
      <c r="P677" s="228">
        <f>O677*H677</f>
        <v>0</v>
      </c>
      <c r="Q677" s="228">
        <v>0</v>
      </c>
      <c r="R677" s="228">
        <f>Q677*H677</f>
        <v>0</v>
      </c>
      <c r="S677" s="228">
        <v>0</v>
      </c>
      <c r="T677" s="229">
        <f>S677*H677</f>
        <v>0</v>
      </c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R677" s="230" t="s">
        <v>135</v>
      </c>
      <c r="AT677" s="230" t="s">
        <v>130</v>
      </c>
      <c r="AU677" s="230" t="s">
        <v>86</v>
      </c>
      <c r="AY677" s="18" t="s">
        <v>128</v>
      </c>
      <c r="BE677" s="231">
        <f>IF(N677="základní",J677,0)</f>
        <v>0</v>
      </c>
      <c r="BF677" s="231">
        <f>IF(N677="snížená",J677,0)</f>
        <v>0</v>
      </c>
      <c r="BG677" s="231">
        <f>IF(N677="zákl. přenesená",J677,0)</f>
        <v>0</v>
      </c>
      <c r="BH677" s="231">
        <f>IF(N677="sníž. přenesená",J677,0)</f>
        <v>0</v>
      </c>
      <c r="BI677" s="231">
        <f>IF(N677="nulová",J677,0)</f>
        <v>0</v>
      </c>
      <c r="BJ677" s="18" t="s">
        <v>84</v>
      </c>
      <c r="BK677" s="231">
        <f>ROUND(I677*H677,2)</f>
        <v>0</v>
      </c>
      <c r="BL677" s="18" t="s">
        <v>135</v>
      </c>
      <c r="BM677" s="230" t="s">
        <v>853</v>
      </c>
    </row>
    <row r="678" s="2" customFormat="1">
      <c r="A678" s="39"/>
      <c r="B678" s="40"/>
      <c r="C678" s="41"/>
      <c r="D678" s="232" t="s">
        <v>137</v>
      </c>
      <c r="E678" s="41"/>
      <c r="F678" s="233" t="s">
        <v>852</v>
      </c>
      <c r="G678" s="41"/>
      <c r="H678" s="41"/>
      <c r="I678" s="234"/>
      <c r="J678" s="41"/>
      <c r="K678" s="41"/>
      <c r="L678" s="45"/>
      <c r="M678" s="235"/>
      <c r="N678" s="236"/>
      <c r="O678" s="92"/>
      <c r="P678" s="92"/>
      <c r="Q678" s="92"/>
      <c r="R678" s="92"/>
      <c r="S678" s="92"/>
      <c r="T678" s="93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T678" s="18" t="s">
        <v>137</v>
      </c>
      <c r="AU678" s="18" t="s">
        <v>86</v>
      </c>
    </row>
    <row r="679" s="2" customFormat="1">
      <c r="A679" s="39"/>
      <c r="B679" s="40"/>
      <c r="C679" s="41"/>
      <c r="D679" s="237" t="s">
        <v>139</v>
      </c>
      <c r="E679" s="41"/>
      <c r="F679" s="238" t="s">
        <v>854</v>
      </c>
      <c r="G679" s="41"/>
      <c r="H679" s="41"/>
      <c r="I679" s="234"/>
      <c r="J679" s="41"/>
      <c r="K679" s="41"/>
      <c r="L679" s="45"/>
      <c r="M679" s="235"/>
      <c r="N679" s="236"/>
      <c r="O679" s="92"/>
      <c r="P679" s="92"/>
      <c r="Q679" s="92"/>
      <c r="R679" s="92"/>
      <c r="S679" s="92"/>
      <c r="T679" s="93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139</v>
      </c>
      <c r="AU679" s="18" t="s">
        <v>86</v>
      </c>
    </row>
    <row r="680" s="2" customFormat="1">
      <c r="A680" s="39"/>
      <c r="B680" s="40"/>
      <c r="C680" s="41"/>
      <c r="D680" s="232" t="s">
        <v>141</v>
      </c>
      <c r="E680" s="41"/>
      <c r="F680" s="239" t="s">
        <v>855</v>
      </c>
      <c r="G680" s="41"/>
      <c r="H680" s="41"/>
      <c r="I680" s="234"/>
      <c r="J680" s="41"/>
      <c r="K680" s="41"/>
      <c r="L680" s="45"/>
      <c r="M680" s="235"/>
      <c r="N680" s="236"/>
      <c r="O680" s="92"/>
      <c r="P680" s="92"/>
      <c r="Q680" s="92"/>
      <c r="R680" s="92"/>
      <c r="S680" s="92"/>
      <c r="T680" s="93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T680" s="18" t="s">
        <v>141</v>
      </c>
      <c r="AU680" s="18" t="s">
        <v>86</v>
      </c>
    </row>
    <row r="681" s="13" customFormat="1">
      <c r="A681" s="13"/>
      <c r="B681" s="240"/>
      <c r="C681" s="241"/>
      <c r="D681" s="232" t="s">
        <v>143</v>
      </c>
      <c r="E681" s="242" t="s">
        <v>1</v>
      </c>
      <c r="F681" s="243" t="s">
        <v>856</v>
      </c>
      <c r="G681" s="241"/>
      <c r="H681" s="242" t="s">
        <v>1</v>
      </c>
      <c r="I681" s="244"/>
      <c r="J681" s="241"/>
      <c r="K681" s="241"/>
      <c r="L681" s="245"/>
      <c r="M681" s="246"/>
      <c r="N681" s="247"/>
      <c r="O681" s="247"/>
      <c r="P681" s="247"/>
      <c r="Q681" s="247"/>
      <c r="R681" s="247"/>
      <c r="S681" s="247"/>
      <c r="T681" s="248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9" t="s">
        <v>143</v>
      </c>
      <c r="AU681" s="249" t="s">
        <v>86</v>
      </c>
      <c r="AV681" s="13" t="s">
        <v>84</v>
      </c>
      <c r="AW681" s="13" t="s">
        <v>33</v>
      </c>
      <c r="AX681" s="13" t="s">
        <v>76</v>
      </c>
      <c r="AY681" s="249" t="s">
        <v>128</v>
      </c>
    </row>
    <row r="682" s="14" customFormat="1">
      <c r="A682" s="14"/>
      <c r="B682" s="250"/>
      <c r="C682" s="251"/>
      <c r="D682" s="232" t="s">
        <v>143</v>
      </c>
      <c r="E682" s="252" t="s">
        <v>1</v>
      </c>
      <c r="F682" s="253" t="s">
        <v>857</v>
      </c>
      <c r="G682" s="251"/>
      <c r="H682" s="254">
        <v>599.36099999999999</v>
      </c>
      <c r="I682" s="255"/>
      <c r="J682" s="251"/>
      <c r="K682" s="251"/>
      <c r="L682" s="256"/>
      <c r="M682" s="257"/>
      <c r="N682" s="258"/>
      <c r="O682" s="258"/>
      <c r="P682" s="258"/>
      <c r="Q682" s="258"/>
      <c r="R682" s="258"/>
      <c r="S682" s="258"/>
      <c r="T682" s="259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0" t="s">
        <v>143</v>
      </c>
      <c r="AU682" s="260" t="s">
        <v>86</v>
      </c>
      <c r="AV682" s="14" t="s">
        <v>86</v>
      </c>
      <c r="AW682" s="14" t="s">
        <v>33</v>
      </c>
      <c r="AX682" s="14" t="s">
        <v>84</v>
      </c>
      <c r="AY682" s="260" t="s">
        <v>128</v>
      </c>
    </row>
    <row r="683" s="2" customFormat="1" ht="24.15" customHeight="1">
      <c r="A683" s="39"/>
      <c r="B683" s="40"/>
      <c r="C683" s="219" t="s">
        <v>858</v>
      </c>
      <c r="D683" s="219" t="s">
        <v>130</v>
      </c>
      <c r="E683" s="220" t="s">
        <v>859</v>
      </c>
      <c r="F683" s="221" t="s">
        <v>860</v>
      </c>
      <c r="G683" s="222" t="s">
        <v>480</v>
      </c>
      <c r="H683" s="223">
        <v>954.846</v>
      </c>
      <c r="I683" s="224"/>
      <c r="J683" s="225">
        <f>ROUND(I683*H683,2)</f>
        <v>0</v>
      </c>
      <c r="K683" s="221" t="s">
        <v>157</v>
      </c>
      <c r="L683" s="45"/>
      <c r="M683" s="226" t="s">
        <v>1</v>
      </c>
      <c r="N683" s="227" t="s">
        <v>41</v>
      </c>
      <c r="O683" s="92"/>
      <c r="P683" s="228">
        <f>O683*H683</f>
        <v>0</v>
      </c>
      <c r="Q683" s="228">
        <v>0</v>
      </c>
      <c r="R683" s="228">
        <f>Q683*H683</f>
        <v>0</v>
      </c>
      <c r="S683" s="228">
        <v>0</v>
      </c>
      <c r="T683" s="229">
        <f>S683*H683</f>
        <v>0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30" t="s">
        <v>135</v>
      </c>
      <c r="AT683" s="230" t="s">
        <v>130</v>
      </c>
      <c r="AU683" s="230" t="s">
        <v>86</v>
      </c>
      <c r="AY683" s="18" t="s">
        <v>128</v>
      </c>
      <c r="BE683" s="231">
        <f>IF(N683="základní",J683,0)</f>
        <v>0</v>
      </c>
      <c r="BF683" s="231">
        <f>IF(N683="snížená",J683,0)</f>
        <v>0</v>
      </c>
      <c r="BG683" s="231">
        <f>IF(N683="zákl. přenesená",J683,0)</f>
        <v>0</v>
      </c>
      <c r="BH683" s="231">
        <f>IF(N683="sníž. přenesená",J683,0)</f>
        <v>0</v>
      </c>
      <c r="BI683" s="231">
        <f>IF(N683="nulová",J683,0)</f>
        <v>0</v>
      </c>
      <c r="BJ683" s="18" t="s">
        <v>84</v>
      </c>
      <c r="BK683" s="231">
        <f>ROUND(I683*H683,2)</f>
        <v>0</v>
      </c>
      <c r="BL683" s="18" t="s">
        <v>135</v>
      </c>
      <c r="BM683" s="230" t="s">
        <v>861</v>
      </c>
    </row>
    <row r="684" s="2" customFormat="1">
      <c r="A684" s="39"/>
      <c r="B684" s="40"/>
      <c r="C684" s="41"/>
      <c r="D684" s="232" t="s">
        <v>137</v>
      </c>
      <c r="E684" s="41"/>
      <c r="F684" s="233" t="s">
        <v>862</v>
      </c>
      <c r="G684" s="41"/>
      <c r="H684" s="41"/>
      <c r="I684" s="234"/>
      <c r="J684" s="41"/>
      <c r="K684" s="41"/>
      <c r="L684" s="45"/>
      <c r="M684" s="235"/>
      <c r="N684" s="236"/>
      <c r="O684" s="92"/>
      <c r="P684" s="92"/>
      <c r="Q684" s="92"/>
      <c r="R684" s="92"/>
      <c r="S684" s="92"/>
      <c r="T684" s="93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137</v>
      </c>
      <c r="AU684" s="18" t="s">
        <v>86</v>
      </c>
    </row>
    <row r="685" s="2" customFormat="1">
      <c r="A685" s="39"/>
      <c r="B685" s="40"/>
      <c r="C685" s="41"/>
      <c r="D685" s="237" t="s">
        <v>139</v>
      </c>
      <c r="E685" s="41"/>
      <c r="F685" s="238" t="s">
        <v>863</v>
      </c>
      <c r="G685" s="41"/>
      <c r="H685" s="41"/>
      <c r="I685" s="234"/>
      <c r="J685" s="41"/>
      <c r="K685" s="41"/>
      <c r="L685" s="45"/>
      <c r="M685" s="235"/>
      <c r="N685" s="236"/>
      <c r="O685" s="92"/>
      <c r="P685" s="92"/>
      <c r="Q685" s="92"/>
      <c r="R685" s="92"/>
      <c r="S685" s="92"/>
      <c r="T685" s="93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T685" s="18" t="s">
        <v>139</v>
      </c>
      <c r="AU685" s="18" t="s">
        <v>86</v>
      </c>
    </row>
    <row r="686" s="2" customFormat="1">
      <c r="A686" s="39"/>
      <c r="B686" s="40"/>
      <c r="C686" s="41"/>
      <c r="D686" s="232" t="s">
        <v>141</v>
      </c>
      <c r="E686" s="41"/>
      <c r="F686" s="239" t="s">
        <v>864</v>
      </c>
      <c r="G686" s="41"/>
      <c r="H686" s="41"/>
      <c r="I686" s="234"/>
      <c r="J686" s="41"/>
      <c r="K686" s="41"/>
      <c r="L686" s="45"/>
      <c r="M686" s="235"/>
      <c r="N686" s="236"/>
      <c r="O686" s="92"/>
      <c r="P686" s="92"/>
      <c r="Q686" s="92"/>
      <c r="R686" s="92"/>
      <c r="S686" s="92"/>
      <c r="T686" s="93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T686" s="18" t="s">
        <v>141</v>
      </c>
      <c r="AU686" s="18" t="s">
        <v>86</v>
      </c>
    </row>
    <row r="687" s="13" customFormat="1">
      <c r="A687" s="13"/>
      <c r="B687" s="240"/>
      <c r="C687" s="241"/>
      <c r="D687" s="232" t="s">
        <v>143</v>
      </c>
      <c r="E687" s="242" t="s">
        <v>1</v>
      </c>
      <c r="F687" s="243" t="s">
        <v>162</v>
      </c>
      <c r="G687" s="241"/>
      <c r="H687" s="242" t="s">
        <v>1</v>
      </c>
      <c r="I687" s="244"/>
      <c r="J687" s="241"/>
      <c r="K687" s="241"/>
      <c r="L687" s="245"/>
      <c r="M687" s="246"/>
      <c r="N687" s="247"/>
      <c r="O687" s="247"/>
      <c r="P687" s="247"/>
      <c r="Q687" s="247"/>
      <c r="R687" s="247"/>
      <c r="S687" s="247"/>
      <c r="T687" s="248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9" t="s">
        <v>143</v>
      </c>
      <c r="AU687" s="249" t="s">
        <v>86</v>
      </c>
      <c r="AV687" s="13" t="s">
        <v>84</v>
      </c>
      <c r="AW687" s="13" t="s">
        <v>33</v>
      </c>
      <c r="AX687" s="13" t="s">
        <v>76</v>
      </c>
      <c r="AY687" s="249" t="s">
        <v>128</v>
      </c>
    </row>
    <row r="688" s="14" customFormat="1">
      <c r="A688" s="14"/>
      <c r="B688" s="250"/>
      <c r="C688" s="251"/>
      <c r="D688" s="232" t="s">
        <v>143</v>
      </c>
      <c r="E688" s="252" t="s">
        <v>1</v>
      </c>
      <c r="F688" s="253" t="s">
        <v>848</v>
      </c>
      <c r="G688" s="251"/>
      <c r="H688" s="254">
        <v>918.99000000000001</v>
      </c>
      <c r="I688" s="255"/>
      <c r="J688" s="251"/>
      <c r="K688" s="251"/>
      <c r="L688" s="256"/>
      <c r="M688" s="257"/>
      <c r="N688" s="258"/>
      <c r="O688" s="258"/>
      <c r="P688" s="258"/>
      <c r="Q688" s="258"/>
      <c r="R688" s="258"/>
      <c r="S688" s="258"/>
      <c r="T688" s="259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60" t="s">
        <v>143</v>
      </c>
      <c r="AU688" s="260" t="s">
        <v>86</v>
      </c>
      <c r="AV688" s="14" t="s">
        <v>86</v>
      </c>
      <c r="AW688" s="14" t="s">
        <v>33</v>
      </c>
      <c r="AX688" s="14" t="s">
        <v>76</v>
      </c>
      <c r="AY688" s="260" t="s">
        <v>128</v>
      </c>
    </row>
    <row r="689" s="14" customFormat="1">
      <c r="A689" s="14"/>
      <c r="B689" s="250"/>
      <c r="C689" s="251"/>
      <c r="D689" s="232" t="s">
        <v>143</v>
      </c>
      <c r="E689" s="252" t="s">
        <v>1</v>
      </c>
      <c r="F689" s="253" t="s">
        <v>849</v>
      </c>
      <c r="G689" s="251"/>
      <c r="H689" s="254">
        <v>23.52</v>
      </c>
      <c r="I689" s="255"/>
      <c r="J689" s="251"/>
      <c r="K689" s="251"/>
      <c r="L689" s="256"/>
      <c r="M689" s="257"/>
      <c r="N689" s="258"/>
      <c r="O689" s="258"/>
      <c r="P689" s="258"/>
      <c r="Q689" s="258"/>
      <c r="R689" s="258"/>
      <c r="S689" s="258"/>
      <c r="T689" s="259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60" t="s">
        <v>143</v>
      </c>
      <c r="AU689" s="260" t="s">
        <v>86</v>
      </c>
      <c r="AV689" s="14" t="s">
        <v>86</v>
      </c>
      <c r="AW689" s="14" t="s">
        <v>33</v>
      </c>
      <c r="AX689" s="14" t="s">
        <v>76</v>
      </c>
      <c r="AY689" s="260" t="s">
        <v>128</v>
      </c>
    </row>
    <row r="690" s="14" customFormat="1">
      <c r="A690" s="14"/>
      <c r="B690" s="250"/>
      <c r="C690" s="251"/>
      <c r="D690" s="232" t="s">
        <v>143</v>
      </c>
      <c r="E690" s="252" t="s">
        <v>1</v>
      </c>
      <c r="F690" s="253" t="s">
        <v>865</v>
      </c>
      <c r="G690" s="251"/>
      <c r="H690" s="254">
        <v>12.336</v>
      </c>
      <c r="I690" s="255"/>
      <c r="J690" s="251"/>
      <c r="K690" s="251"/>
      <c r="L690" s="256"/>
      <c r="M690" s="257"/>
      <c r="N690" s="258"/>
      <c r="O690" s="258"/>
      <c r="P690" s="258"/>
      <c r="Q690" s="258"/>
      <c r="R690" s="258"/>
      <c r="S690" s="258"/>
      <c r="T690" s="259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0" t="s">
        <v>143</v>
      </c>
      <c r="AU690" s="260" t="s">
        <v>86</v>
      </c>
      <c r="AV690" s="14" t="s">
        <v>86</v>
      </c>
      <c r="AW690" s="14" t="s">
        <v>33</v>
      </c>
      <c r="AX690" s="14" t="s">
        <v>76</v>
      </c>
      <c r="AY690" s="260" t="s">
        <v>128</v>
      </c>
    </row>
    <row r="691" s="15" customFormat="1">
      <c r="A691" s="15"/>
      <c r="B691" s="271"/>
      <c r="C691" s="272"/>
      <c r="D691" s="232" t="s">
        <v>143</v>
      </c>
      <c r="E691" s="273" t="s">
        <v>1</v>
      </c>
      <c r="F691" s="274" t="s">
        <v>260</v>
      </c>
      <c r="G691" s="272"/>
      <c r="H691" s="275">
        <v>954.846</v>
      </c>
      <c r="I691" s="276"/>
      <c r="J691" s="272"/>
      <c r="K691" s="272"/>
      <c r="L691" s="277"/>
      <c r="M691" s="278"/>
      <c r="N691" s="279"/>
      <c r="O691" s="279"/>
      <c r="P691" s="279"/>
      <c r="Q691" s="279"/>
      <c r="R691" s="279"/>
      <c r="S691" s="279"/>
      <c r="T691" s="280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81" t="s">
        <v>143</v>
      </c>
      <c r="AU691" s="281" t="s">
        <v>86</v>
      </c>
      <c r="AV691" s="15" t="s">
        <v>135</v>
      </c>
      <c r="AW691" s="15" t="s">
        <v>33</v>
      </c>
      <c r="AX691" s="15" t="s">
        <v>84</v>
      </c>
      <c r="AY691" s="281" t="s">
        <v>128</v>
      </c>
    </row>
    <row r="692" s="2" customFormat="1" ht="24.15" customHeight="1">
      <c r="A692" s="39"/>
      <c r="B692" s="40"/>
      <c r="C692" s="219" t="s">
        <v>866</v>
      </c>
      <c r="D692" s="219" t="s">
        <v>130</v>
      </c>
      <c r="E692" s="220" t="s">
        <v>867</v>
      </c>
      <c r="F692" s="221" t="s">
        <v>868</v>
      </c>
      <c r="G692" s="222" t="s">
        <v>480</v>
      </c>
      <c r="H692" s="223">
        <v>7638.768</v>
      </c>
      <c r="I692" s="224"/>
      <c r="J692" s="225">
        <f>ROUND(I692*H692,2)</f>
        <v>0</v>
      </c>
      <c r="K692" s="221" t="s">
        <v>157</v>
      </c>
      <c r="L692" s="45"/>
      <c r="M692" s="226" t="s">
        <v>1</v>
      </c>
      <c r="N692" s="227" t="s">
        <v>41</v>
      </c>
      <c r="O692" s="92"/>
      <c r="P692" s="228">
        <f>O692*H692</f>
        <v>0</v>
      </c>
      <c r="Q692" s="228">
        <v>0</v>
      </c>
      <c r="R692" s="228">
        <f>Q692*H692</f>
        <v>0</v>
      </c>
      <c r="S692" s="228">
        <v>0</v>
      </c>
      <c r="T692" s="229">
        <f>S692*H692</f>
        <v>0</v>
      </c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R692" s="230" t="s">
        <v>135</v>
      </c>
      <c r="AT692" s="230" t="s">
        <v>130</v>
      </c>
      <c r="AU692" s="230" t="s">
        <v>86</v>
      </c>
      <c r="AY692" s="18" t="s">
        <v>128</v>
      </c>
      <c r="BE692" s="231">
        <f>IF(N692="základní",J692,0)</f>
        <v>0</v>
      </c>
      <c r="BF692" s="231">
        <f>IF(N692="snížená",J692,0)</f>
        <v>0</v>
      </c>
      <c r="BG692" s="231">
        <f>IF(N692="zákl. přenesená",J692,0)</f>
        <v>0</v>
      </c>
      <c r="BH692" s="231">
        <f>IF(N692="sníž. přenesená",J692,0)</f>
        <v>0</v>
      </c>
      <c r="BI692" s="231">
        <f>IF(N692="nulová",J692,0)</f>
        <v>0</v>
      </c>
      <c r="BJ692" s="18" t="s">
        <v>84</v>
      </c>
      <c r="BK692" s="231">
        <f>ROUND(I692*H692,2)</f>
        <v>0</v>
      </c>
      <c r="BL692" s="18" t="s">
        <v>135</v>
      </c>
      <c r="BM692" s="230" t="s">
        <v>869</v>
      </c>
    </row>
    <row r="693" s="2" customFormat="1">
      <c r="A693" s="39"/>
      <c r="B693" s="40"/>
      <c r="C693" s="41"/>
      <c r="D693" s="232" t="s">
        <v>137</v>
      </c>
      <c r="E693" s="41"/>
      <c r="F693" s="233" t="s">
        <v>870</v>
      </c>
      <c r="G693" s="41"/>
      <c r="H693" s="41"/>
      <c r="I693" s="234"/>
      <c r="J693" s="41"/>
      <c r="K693" s="41"/>
      <c r="L693" s="45"/>
      <c r="M693" s="235"/>
      <c r="N693" s="236"/>
      <c r="O693" s="92"/>
      <c r="P693" s="92"/>
      <c r="Q693" s="92"/>
      <c r="R693" s="92"/>
      <c r="S693" s="92"/>
      <c r="T693" s="93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T693" s="18" t="s">
        <v>137</v>
      </c>
      <c r="AU693" s="18" t="s">
        <v>86</v>
      </c>
    </row>
    <row r="694" s="2" customFormat="1">
      <c r="A694" s="39"/>
      <c r="B694" s="40"/>
      <c r="C694" s="41"/>
      <c r="D694" s="237" t="s">
        <v>139</v>
      </c>
      <c r="E694" s="41"/>
      <c r="F694" s="238" t="s">
        <v>871</v>
      </c>
      <c r="G694" s="41"/>
      <c r="H694" s="41"/>
      <c r="I694" s="234"/>
      <c r="J694" s="41"/>
      <c r="K694" s="41"/>
      <c r="L694" s="45"/>
      <c r="M694" s="235"/>
      <c r="N694" s="236"/>
      <c r="O694" s="92"/>
      <c r="P694" s="92"/>
      <c r="Q694" s="92"/>
      <c r="R694" s="92"/>
      <c r="S694" s="92"/>
      <c r="T694" s="93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T694" s="18" t="s">
        <v>139</v>
      </c>
      <c r="AU694" s="18" t="s">
        <v>86</v>
      </c>
    </row>
    <row r="695" s="2" customFormat="1">
      <c r="A695" s="39"/>
      <c r="B695" s="40"/>
      <c r="C695" s="41"/>
      <c r="D695" s="232" t="s">
        <v>141</v>
      </c>
      <c r="E695" s="41"/>
      <c r="F695" s="239" t="s">
        <v>864</v>
      </c>
      <c r="G695" s="41"/>
      <c r="H695" s="41"/>
      <c r="I695" s="234"/>
      <c r="J695" s="41"/>
      <c r="K695" s="41"/>
      <c r="L695" s="45"/>
      <c r="M695" s="235"/>
      <c r="N695" s="236"/>
      <c r="O695" s="92"/>
      <c r="P695" s="92"/>
      <c r="Q695" s="92"/>
      <c r="R695" s="92"/>
      <c r="S695" s="92"/>
      <c r="T695" s="93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T695" s="18" t="s">
        <v>141</v>
      </c>
      <c r="AU695" s="18" t="s">
        <v>86</v>
      </c>
    </row>
    <row r="696" s="13" customFormat="1">
      <c r="A696" s="13"/>
      <c r="B696" s="240"/>
      <c r="C696" s="241"/>
      <c r="D696" s="232" t="s">
        <v>143</v>
      </c>
      <c r="E696" s="242" t="s">
        <v>1</v>
      </c>
      <c r="F696" s="243" t="s">
        <v>214</v>
      </c>
      <c r="G696" s="241"/>
      <c r="H696" s="242" t="s">
        <v>1</v>
      </c>
      <c r="I696" s="244"/>
      <c r="J696" s="241"/>
      <c r="K696" s="241"/>
      <c r="L696" s="245"/>
      <c r="M696" s="246"/>
      <c r="N696" s="247"/>
      <c r="O696" s="247"/>
      <c r="P696" s="247"/>
      <c r="Q696" s="247"/>
      <c r="R696" s="247"/>
      <c r="S696" s="247"/>
      <c r="T696" s="248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9" t="s">
        <v>143</v>
      </c>
      <c r="AU696" s="249" t="s">
        <v>86</v>
      </c>
      <c r="AV696" s="13" t="s">
        <v>84</v>
      </c>
      <c r="AW696" s="13" t="s">
        <v>33</v>
      </c>
      <c r="AX696" s="13" t="s">
        <v>76</v>
      </c>
      <c r="AY696" s="249" t="s">
        <v>128</v>
      </c>
    </row>
    <row r="697" s="14" customFormat="1">
      <c r="A697" s="14"/>
      <c r="B697" s="250"/>
      <c r="C697" s="251"/>
      <c r="D697" s="232" t="s">
        <v>143</v>
      </c>
      <c r="E697" s="252" t="s">
        <v>1</v>
      </c>
      <c r="F697" s="253" t="s">
        <v>872</v>
      </c>
      <c r="G697" s="251"/>
      <c r="H697" s="254">
        <v>7638.768</v>
      </c>
      <c r="I697" s="255"/>
      <c r="J697" s="251"/>
      <c r="K697" s="251"/>
      <c r="L697" s="256"/>
      <c r="M697" s="257"/>
      <c r="N697" s="258"/>
      <c r="O697" s="258"/>
      <c r="P697" s="258"/>
      <c r="Q697" s="258"/>
      <c r="R697" s="258"/>
      <c r="S697" s="258"/>
      <c r="T697" s="259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60" t="s">
        <v>143</v>
      </c>
      <c r="AU697" s="260" t="s">
        <v>86</v>
      </c>
      <c r="AV697" s="14" t="s">
        <v>86</v>
      </c>
      <c r="AW697" s="14" t="s">
        <v>33</v>
      </c>
      <c r="AX697" s="14" t="s">
        <v>84</v>
      </c>
      <c r="AY697" s="260" t="s">
        <v>128</v>
      </c>
    </row>
    <row r="698" s="2" customFormat="1" ht="21.75" customHeight="1">
      <c r="A698" s="39"/>
      <c r="B698" s="40"/>
      <c r="C698" s="219" t="s">
        <v>873</v>
      </c>
      <c r="D698" s="219" t="s">
        <v>130</v>
      </c>
      <c r="E698" s="220" t="s">
        <v>874</v>
      </c>
      <c r="F698" s="221" t="s">
        <v>875</v>
      </c>
      <c r="G698" s="222" t="s">
        <v>480</v>
      </c>
      <c r="H698" s="223">
        <v>954.846</v>
      </c>
      <c r="I698" s="224"/>
      <c r="J698" s="225">
        <f>ROUND(I698*H698,2)</f>
        <v>0</v>
      </c>
      <c r="K698" s="221" t="s">
        <v>157</v>
      </c>
      <c r="L698" s="45"/>
      <c r="M698" s="226" t="s">
        <v>1</v>
      </c>
      <c r="N698" s="227" t="s">
        <v>41</v>
      </c>
      <c r="O698" s="92"/>
      <c r="P698" s="228">
        <f>O698*H698</f>
        <v>0</v>
      </c>
      <c r="Q698" s="228">
        <v>0</v>
      </c>
      <c r="R698" s="228">
        <f>Q698*H698</f>
        <v>0</v>
      </c>
      <c r="S698" s="228">
        <v>0</v>
      </c>
      <c r="T698" s="229">
        <f>S698*H698</f>
        <v>0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30" t="s">
        <v>135</v>
      </c>
      <c r="AT698" s="230" t="s">
        <v>130</v>
      </c>
      <c r="AU698" s="230" t="s">
        <v>86</v>
      </c>
      <c r="AY698" s="18" t="s">
        <v>128</v>
      </c>
      <c r="BE698" s="231">
        <f>IF(N698="základní",J698,0)</f>
        <v>0</v>
      </c>
      <c r="BF698" s="231">
        <f>IF(N698="snížená",J698,0)</f>
        <v>0</v>
      </c>
      <c r="BG698" s="231">
        <f>IF(N698="zákl. přenesená",J698,0)</f>
        <v>0</v>
      </c>
      <c r="BH698" s="231">
        <f>IF(N698="sníž. přenesená",J698,0)</f>
        <v>0</v>
      </c>
      <c r="BI698" s="231">
        <f>IF(N698="nulová",J698,0)</f>
        <v>0</v>
      </c>
      <c r="BJ698" s="18" t="s">
        <v>84</v>
      </c>
      <c r="BK698" s="231">
        <f>ROUND(I698*H698,2)</f>
        <v>0</v>
      </c>
      <c r="BL698" s="18" t="s">
        <v>135</v>
      </c>
      <c r="BM698" s="230" t="s">
        <v>876</v>
      </c>
    </row>
    <row r="699" s="2" customFormat="1">
      <c r="A699" s="39"/>
      <c r="B699" s="40"/>
      <c r="C699" s="41"/>
      <c r="D699" s="232" t="s">
        <v>137</v>
      </c>
      <c r="E699" s="41"/>
      <c r="F699" s="233" t="s">
        <v>877</v>
      </c>
      <c r="G699" s="41"/>
      <c r="H699" s="41"/>
      <c r="I699" s="234"/>
      <c r="J699" s="41"/>
      <c r="K699" s="41"/>
      <c r="L699" s="45"/>
      <c r="M699" s="235"/>
      <c r="N699" s="236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137</v>
      </c>
      <c r="AU699" s="18" t="s">
        <v>86</v>
      </c>
    </row>
    <row r="700" s="2" customFormat="1">
      <c r="A700" s="39"/>
      <c r="B700" s="40"/>
      <c r="C700" s="41"/>
      <c r="D700" s="237" t="s">
        <v>139</v>
      </c>
      <c r="E700" s="41"/>
      <c r="F700" s="238" t="s">
        <v>878</v>
      </c>
      <c r="G700" s="41"/>
      <c r="H700" s="41"/>
      <c r="I700" s="234"/>
      <c r="J700" s="41"/>
      <c r="K700" s="41"/>
      <c r="L700" s="45"/>
      <c r="M700" s="235"/>
      <c r="N700" s="236"/>
      <c r="O700" s="92"/>
      <c r="P700" s="92"/>
      <c r="Q700" s="92"/>
      <c r="R700" s="92"/>
      <c r="S700" s="92"/>
      <c r="T700" s="93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T700" s="18" t="s">
        <v>139</v>
      </c>
      <c r="AU700" s="18" t="s">
        <v>86</v>
      </c>
    </row>
    <row r="701" s="2" customFormat="1">
      <c r="A701" s="39"/>
      <c r="B701" s="40"/>
      <c r="C701" s="41"/>
      <c r="D701" s="232" t="s">
        <v>141</v>
      </c>
      <c r="E701" s="41"/>
      <c r="F701" s="239" t="s">
        <v>879</v>
      </c>
      <c r="G701" s="41"/>
      <c r="H701" s="41"/>
      <c r="I701" s="234"/>
      <c r="J701" s="41"/>
      <c r="K701" s="41"/>
      <c r="L701" s="45"/>
      <c r="M701" s="235"/>
      <c r="N701" s="236"/>
      <c r="O701" s="92"/>
      <c r="P701" s="92"/>
      <c r="Q701" s="92"/>
      <c r="R701" s="92"/>
      <c r="S701" s="92"/>
      <c r="T701" s="93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T701" s="18" t="s">
        <v>141</v>
      </c>
      <c r="AU701" s="18" t="s">
        <v>86</v>
      </c>
    </row>
    <row r="702" s="13" customFormat="1">
      <c r="A702" s="13"/>
      <c r="B702" s="240"/>
      <c r="C702" s="241"/>
      <c r="D702" s="232" t="s">
        <v>143</v>
      </c>
      <c r="E702" s="242" t="s">
        <v>1</v>
      </c>
      <c r="F702" s="243" t="s">
        <v>162</v>
      </c>
      <c r="G702" s="241"/>
      <c r="H702" s="242" t="s">
        <v>1</v>
      </c>
      <c r="I702" s="244"/>
      <c r="J702" s="241"/>
      <c r="K702" s="241"/>
      <c r="L702" s="245"/>
      <c r="M702" s="246"/>
      <c r="N702" s="247"/>
      <c r="O702" s="247"/>
      <c r="P702" s="247"/>
      <c r="Q702" s="247"/>
      <c r="R702" s="247"/>
      <c r="S702" s="247"/>
      <c r="T702" s="248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9" t="s">
        <v>143</v>
      </c>
      <c r="AU702" s="249" t="s">
        <v>86</v>
      </c>
      <c r="AV702" s="13" t="s">
        <v>84</v>
      </c>
      <c r="AW702" s="13" t="s">
        <v>33</v>
      </c>
      <c r="AX702" s="13" t="s">
        <v>76</v>
      </c>
      <c r="AY702" s="249" t="s">
        <v>128</v>
      </c>
    </row>
    <row r="703" s="14" customFormat="1">
      <c r="A703" s="14"/>
      <c r="B703" s="250"/>
      <c r="C703" s="251"/>
      <c r="D703" s="232" t="s">
        <v>143</v>
      </c>
      <c r="E703" s="252" t="s">
        <v>1</v>
      </c>
      <c r="F703" s="253" t="s">
        <v>880</v>
      </c>
      <c r="G703" s="251"/>
      <c r="H703" s="254">
        <v>954.846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0" t="s">
        <v>143</v>
      </c>
      <c r="AU703" s="260" t="s">
        <v>86</v>
      </c>
      <c r="AV703" s="14" t="s">
        <v>86</v>
      </c>
      <c r="AW703" s="14" t="s">
        <v>33</v>
      </c>
      <c r="AX703" s="14" t="s">
        <v>84</v>
      </c>
      <c r="AY703" s="260" t="s">
        <v>128</v>
      </c>
    </row>
    <row r="704" s="12" customFormat="1" ht="22.8" customHeight="1">
      <c r="A704" s="12"/>
      <c r="B704" s="203"/>
      <c r="C704" s="204"/>
      <c r="D704" s="205" t="s">
        <v>75</v>
      </c>
      <c r="E704" s="217" t="s">
        <v>881</v>
      </c>
      <c r="F704" s="217" t="s">
        <v>882</v>
      </c>
      <c r="G704" s="204"/>
      <c r="H704" s="204"/>
      <c r="I704" s="207"/>
      <c r="J704" s="218">
        <f>BK704</f>
        <v>0</v>
      </c>
      <c r="K704" s="204"/>
      <c r="L704" s="209"/>
      <c r="M704" s="210"/>
      <c r="N704" s="211"/>
      <c r="O704" s="211"/>
      <c r="P704" s="212">
        <f>SUM(P705:P707)</f>
        <v>0</v>
      </c>
      <c r="Q704" s="211"/>
      <c r="R704" s="212">
        <f>SUM(R705:R707)</f>
        <v>0</v>
      </c>
      <c r="S704" s="211"/>
      <c r="T704" s="213">
        <f>SUM(T705:T707)</f>
        <v>0</v>
      </c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R704" s="214" t="s">
        <v>84</v>
      </c>
      <c r="AT704" s="215" t="s">
        <v>75</v>
      </c>
      <c r="AU704" s="215" t="s">
        <v>84</v>
      </c>
      <c r="AY704" s="214" t="s">
        <v>128</v>
      </c>
      <c r="BK704" s="216">
        <f>SUM(BK705:BK707)</f>
        <v>0</v>
      </c>
    </row>
    <row r="705" s="2" customFormat="1" ht="16.5" customHeight="1">
      <c r="A705" s="39"/>
      <c r="B705" s="40"/>
      <c r="C705" s="219" t="s">
        <v>883</v>
      </c>
      <c r="D705" s="219" t="s">
        <v>130</v>
      </c>
      <c r="E705" s="220" t="s">
        <v>884</v>
      </c>
      <c r="F705" s="221" t="s">
        <v>885</v>
      </c>
      <c r="G705" s="222" t="s">
        <v>480</v>
      </c>
      <c r="H705" s="223">
        <v>544.16700000000003</v>
      </c>
      <c r="I705" s="224"/>
      <c r="J705" s="225">
        <f>ROUND(I705*H705,2)</f>
        <v>0</v>
      </c>
      <c r="K705" s="221" t="s">
        <v>157</v>
      </c>
      <c r="L705" s="45"/>
      <c r="M705" s="226" t="s">
        <v>1</v>
      </c>
      <c r="N705" s="227" t="s">
        <v>41</v>
      </c>
      <c r="O705" s="92"/>
      <c r="P705" s="228">
        <f>O705*H705</f>
        <v>0</v>
      </c>
      <c r="Q705" s="228">
        <v>0</v>
      </c>
      <c r="R705" s="228">
        <f>Q705*H705</f>
        <v>0</v>
      </c>
      <c r="S705" s="228">
        <v>0</v>
      </c>
      <c r="T705" s="229">
        <f>S705*H705</f>
        <v>0</v>
      </c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R705" s="230" t="s">
        <v>135</v>
      </c>
      <c r="AT705" s="230" t="s">
        <v>130</v>
      </c>
      <c r="AU705" s="230" t="s">
        <v>86</v>
      </c>
      <c r="AY705" s="18" t="s">
        <v>128</v>
      </c>
      <c r="BE705" s="231">
        <f>IF(N705="základní",J705,0)</f>
        <v>0</v>
      </c>
      <c r="BF705" s="231">
        <f>IF(N705="snížená",J705,0)</f>
        <v>0</v>
      </c>
      <c r="BG705" s="231">
        <f>IF(N705="zákl. přenesená",J705,0)</f>
        <v>0</v>
      </c>
      <c r="BH705" s="231">
        <f>IF(N705="sníž. přenesená",J705,0)</f>
        <v>0</v>
      </c>
      <c r="BI705" s="231">
        <f>IF(N705="nulová",J705,0)</f>
        <v>0</v>
      </c>
      <c r="BJ705" s="18" t="s">
        <v>84</v>
      </c>
      <c r="BK705" s="231">
        <f>ROUND(I705*H705,2)</f>
        <v>0</v>
      </c>
      <c r="BL705" s="18" t="s">
        <v>135</v>
      </c>
      <c r="BM705" s="230" t="s">
        <v>886</v>
      </c>
    </row>
    <row r="706" s="2" customFormat="1">
      <c r="A706" s="39"/>
      <c r="B706" s="40"/>
      <c r="C706" s="41"/>
      <c r="D706" s="232" t="s">
        <v>137</v>
      </c>
      <c r="E706" s="41"/>
      <c r="F706" s="233" t="s">
        <v>887</v>
      </c>
      <c r="G706" s="41"/>
      <c r="H706" s="41"/>
      <c r="I706" s="234"/>
      <c r="J706" s="41"/>
      <c r="K706" s="41"/>
      <c r="L706" s="45"/>
      <c r="M706" s="235"/>
      <c r="N706" s="236"/>
      <c r="O706" s="92"/>
      <c r="P706" s="92"/>
      <c r="Q706" s="92"/>
      <c r="R706" s="92"/>
      <c r="S706" s="92"/>
      <c r="T706" s="93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T706" s="18" t="s">
        <v>137</v>
      </c>
      <c r="AU706" s="18" t="s">
        <v>86</v>
      </c>
    </row>
    <row r="707" s="2" customFormat="1">
      <c r="A707" s="39"/>
      <c r="B707" s="40"/>
      <c r="C707" s="41"/>
      <c r="D707" s="237" t="s">
        <v>139</v>
      </c>
      <c r="E707" s="41"/>
      <c r="F707" s="238" t="s">
        <v>888</v>
      </c>
      <c r="G707" s="41"/>
      <c r="H707" s="41"/>
      <c r="I707" s="234"/>
      <c r="J707" s="41"/>
      <c r="K707" s="41"/>
      <c r="L707" s="45"/>
      <c r="M707" s="293"/>
      <c r="N707" s="294"/>
      <c r="O707" s="295"/>
      <c r="P707" s="295"/>
      <c r="Q707" s="295"/>
      <c r="R707" s="295"/>
      <c r="S707" s="295"/>
      <c r="T707" s="296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T707" s="18" t="s">
        <v>139</v>
      </c>
      <c r="AU707" s="18" t="s">
        <v>86</v>
      </c>
    </row>
    <row r="708" s="2" customFormat="1" ht="6.96" customHeight="1">
      <c r="A708" s="39"/>
      <c r="B708" s="67"/>
      <c r="C708" s="68"/>
      <c r="D708" s="68"/>
      <c r="E708" s="68"/>
      <c r="F708" s="68"/>
      <c r="G708" s="68"/>
      <c r="H708" s="68"/>
      <c r="I708" s="68"/>
      <c r="J708" s="68"/>
      <c r="K708" s="68"/>
      <c r="L708" s="45"/>
      <c r="M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</row>
  </sheetData>
  <sheetProtection sheet="1" autoFilter="0" formatColumns="0" formatRows="0" objects="1" scenarios="1" spinCount="100000" saltValue="nlHNS95AW40qkrhw3iMbvATXe/tlY6X7A599tD3cCWLWq++2WN+sVuIoQXKXyQ6US1C2JwS7rTjVVXYdhd3CAw==" hashValue="l8aSnOdYXQABqbhj9YXAoc9d3L4Ktm7u1Nq92wYNT/3OkwxFFOERVMNpQX5rfxpPftuTIpwmEPehAwaQ1SCqYg==" algorithmName="SHA-512" password="CC35"/>
  <autoFilter ref="C124:K707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5_02/114203202"/>
    <hyperlink ref="F136" r:id="rId2" display="https://podminky.urs.cz/item/CS_URS_2025_02/121151113"/>
    <hyperlink ref="F141" r:id="rId3" display="https://podminky.urs.cz/item/CS_URS_2024_02/122251104"/>
    <hyperlink ref="F147" r:id="rId4" display="https://podminky.urs.cz/item/CS_URS_2025_02/151101301"/>
    <hyperlink ref="F152" r:id="rId5" display="https://podminky.urs.cz/item/CS_URS_2025_02/151101311"/>
    <hyperlink ref="F157" r:id="rId6" display="https://podminky.urs.cz/item/CS_URS_2025_02/181351103"/>
    <hyperlink ref="F162" r:id="rId7" display="https://podminky.urs.cz/item/CS_URS_2025_02/182351123"/>
    <hyperlink ref="F175" r:id="rId8" display="https://podminky.urs.cz/item/CS_URS_2024_02/114203104"/>
    <hyperlink ref="F181" r:id="rId9" display="https://podminky.urs.cz/item/CS_URS_2024_02/122211101"/>
    <hyperlink ref="F187" r:id="rId10" display="https://podminky.urs.cz/item/CS_URS_2025_02/122251504"/>
    <hyperlink ref="F193" r:id="rId11" display="https://podminky.urs.cz/item/CS_URS_2025_02/128511101"/>
    <hyperlink ref="F196" r:id="rId12" display="https://podminky.urs.cz/item/CS_URS_2026_01/151101101"/>
    <hyperlink ref="F201" r:id="rId13" display="https://podminky.urs.cz/item/CS_URS_2026_01/151101111"/>
    <hyperlink ref="F206" r:id="rId14" display="https://podminky.urs.cz/item/CS_URS_2024_02/162351103"/>
    <hyperlink ref="F214" r:id="rId15" display="https://podminky.urs.cz/item/CS_URS_2025_02/162751117"/>
    <hyperlink ref="F220" r:id="rId16" display="https://podminky.urs.cz/item/CS_URS_2025_02/162751119"/>
    <hyperlink ref="F226" r:id="rId17" display="https://podminky.urs.cz/item/CS_URS_2024_02/167151101"/>
    <hyperlink ref="F234" r:id="rId18" display="https://podminky.urs.cz/item/CS_URS_2024_02/174111101"/>
    <hyperlink ref="F240" r:id="rId19" display="https://podminky.urs.cz/item/CS_URS_2024_02/174151101"/>
    <hyperlink ref="F246" r:id="rId20" display="https://podminky.urs.cz/item/CS_URS_2024_02/181411121"/>
    <hyperlink ref="F259" r:id="rId21" display="https://podminky.urs.cz/item/CS_URS_2024_02/181411123"/>
    <hyperlink ref="F267" r:id="rId22" display="https://podminky.urs.cz/item/CS_URS_2024_02/181951111"/>
    <hyperlink ref="F277" r:id="rId23" display="https://podminky.urs.cz/item/CS_URS_2024_02/182151111"/>
    <hyperlink ref="F283" r:id="rId24" display="https://podminky.urs.cz/item/CS_URS_2025_02/211531111"/>
    <hyperlink ref="F288" r:id="rId25" display="https://podminky.urs.cz/item/CS_URS_2025_02/211971121"/>
    <hyperlink ref="F297" r:id="rId26" display="https://podminky.urs.cz/item/CS_URS_2025_02/212755215"/>
    <hyperlink ref="F305" r:id="rId27" display="https://podminky.urs.cz/item/CS_URS_2025_02/279311961"/>
    <hyperlink ref="F311" r:id="rId28" display="https://podminky.urs.cz/item/CS_URS_2025_02/279351121"/>
    <hyperlink ref="F317" r:id="rId29" display="https://podminky.urs.cz/item/CS_URS_2025_02/279351122"/>
    <hyperlink ref="F330" r:id="rId30" display="https://podminky.urs.cz/item/CS_URS_2025_02/270210233"/>
    <hyperlink ref="F336" r:id="rId31" display="https://podminky.urs.cz/item/CS_URS_2025_02/310001101"/>
    <hyperlink ref="F350" r:id="rId32" display="https://podminky.urs.cz/item/CS_URS_2025_02/321213345"/>
    <hyperlink ref="F355" r:id="rId33" display="https://podminky.urs.cz/item/CS_URS_2024_02/321311116"/>
    <hyperlink ref="F361" r:id="rId34" display="https://podminky.urs.cz/item/CS_URS_2024_02/321321116"/>
    <hyperlink ref="F374" r:id="rId35" display="https://podminky.urs.cz/item/CS_URS_2024_02/321351010"/>
    <hyperlink ref="F381" r:id="rId36" display="https://podminky.urs.cz/item/CS_URS_2024_02/321352010"/>
    <hyperlink ref="F388" r:id="rId37" display="https://podminky.urs.cz/item/CS_URS_2025_02/321366111"/>
    <hyperlink ref="F395" r:id="rId38" display="https://podminky.urs.cz/item/CS_URS_2025_02/321366112"/>
    <hyperlink ref="F402" r:id="rId39" display="https://podminky.urs.cz/item/CS_URS_2024_02/321368211"/>
    <hyperlink ref="F428" r:id="rId40" display="https://podminky.urs.cz/item/CS_URS_2025_02/434212111"/>
    <hyperlink ref="F434" r:id="rId41" display="https://podminky.urs.cz/item/CS_URS_2024_02/451317112"/>
    <hyperlink ref="F440" r:id="rId42" display="https://podminky.urs.cz/item/CS_URS_2024_02/451317113"/>
    <hyperlink ref="F446" r:id="rId43" display="https://podminky.urs.cz/item/CS_URS_2024_02/451571111"/>
    <hyperlink ref="F452" r:id="rId44" display="https://podminky.urs.cz/item/CS_URS_2024_02/457312811"/>
    <hyperlink ref="F460" r:id="rId45" display="https://podminky.urs.cz/item/CS_URS_2025_02/457541111"/>
    <hyperlink ref="F468" r:id="rId46" display="https://podminky.urs.cz/item/CS_URS_2025_02/463211151"/>
    <hyperlink ref="F474" r:id="rId47" display="https://podminky.urs.cz/item/CS_URS_2024_02/465513227"/>
    <hyperlink ref="F481" r:id="rId48" display="https://podminky.urs.cz/item/CS_URS_2025_02/624631412"/>
    <hyperlink ref="F488" r:id="rId49" display="https://podminky.urs.cz/item/CS_URS_2025_02/919732221"/>
    <hyperlink ref="F494" r:id="rId50" display="https://podminky.urs.cz/item/CS_URS_2025_02/919735112"/>
    <hyperlink ref="F500" r:id="rId51" display="https://podminky.urs.cz/item/CS_URS_2025_02/931992111"/>
    <hyperlink ref="F507" r:id="rId52" display="https://podminky.urs.cz/item/CS_URS_2025_02/931994106"/>
    <hyperlink ref="F514" r:id="rId53" display="https://podminky.urs.cz/item/CS_URS_2025_02/931994142"/>
    <hyperlink ref="F519" r:id="rId54" display="https://podminky.urs.cz/item/CS_URS_2025_02/936311111"/>
    <hyperlink ref="F528" r:id="rId55" display="https://podminky.urs.cz/item/CS_URS_2025_02/938903211"/>
    <hyperlink ref="F534" r:id="rId56" display="https://podminky.urs.cz/item/CS_URS_2025_02/963051111"/>
    <hyperlink ref="F540" r:id="rId57" display="https://podminky.urs.cz/item/CS_URS_2024_02/966021112"/>
    <hyperlink ref="F546" r:id="rId58" display="https://podminky.urs.cz/item/CS_URS_2025_02/966025112"/>
    <hyperlink ref="F551" r:id="rId59" display="https://podminky.urs.cz/item/CS_URS_2025_02/966045111"/>
    <hyperlink ref="F557" r:id="rId60" display="https://podminky.urs.cz/item/CS_URS_2025_02/977211132"/>
    <hyperlink ref="F563" r:id="rId61" display="https://podminky.urs.cz/item/CS_URS_2025_02/985112112"/>
    <hyperlink ref="F569" r:id="rId62" display="https://podminky.urs.cz/item/CS_URS_2025_02/985121122"/>
    <hyperlink ref="F575" r:id="rId63" display="https://podminky.urs.cz/item/CS_URS_2025_02/985131111"/>
    <hyperlink ref="F581" r:id="rId64" display="https://podminky.urs.cz/item/CS_URS_2025_02/985131311"/>
    <hyperlink ref="F587" r:id="rId65" display="https://podminky.urs.cz/item/CS_URS_2025_02/985232112"/>
    <hyperlink ref="F592" r:id="rId66" display="https://podminky.urs.cz/item/CS_URS_2025_02/985233121"/>
    <hyperlink ref="F597" r:id="rId67" display="https://podminky.urs.cz/item/CS_URS_2025_02/985311113"/>
    <hyperlink ref="F603" r:id="rId68" display="https://podminky.urs.cz/item/CS_URS_2025_02/985311913"/>
    <hyperlink ref="F608" r:id="rId69" display="https://podminky.urs.cz/item/CS_URS_2025_02/985312111"/>
    <hyperlink ref="F613" r:id="rId70" display="https://podminky.urs.cz/item/CS_URS_2025_02/985321111"/>
    <hyperlink ref="F619" r:id="rId71" display="https://podminky.urs.cz/item/CS_URS_2025_02/985321912"/>
    <hyperlink ref="F624" r:id="rId72" display="https://podminky.urs.cz/item/CS_URS_2025_02/985323112"/>
    <hyperlink ref="F630" r:id="rId73" display="https://podminky.urs.cz/item/CS_URS_2025_02/985324111"/>
    <hyperlink ref="F636" r:id="rId74" display="https://podminky.urs.cz/item/CS_URS_2025_02/985331912"/>
    <hyperlink ref="F643" r:id="rId75" display="https://podminky.urs.cz/item/CS_URS_2025_02/985331213"/>
    <hyperlink ref="F671" r:id="rId76" display="https://podminky.urs.cz/item/CS_URS_2024_02/997013869_RC"/>
    <hyperlink ref="F679" r:id="rId77" display="https://podminky.urs.cz/item/CS_URS_2024_02/997013873_RC"/>
    <hyperlink ref="F685" r:id="rId78" display="https://podminky.urs.cz/item/CS_URS_2024_02/997321511"/>
    <hyperlink ref="F694" r:id="rId79" display="https://podminky.urs.cz/item/CS_URS_2024_02/997321519"/>
    <hyperlink ref="F700" r:id="rId80" display="https://podminky.urs.cz/item/CS_URS_2024_02/997321611"/>
    <hyperlink ref="F707" r:id="rId81" display="https://podminky.urs.cz/item/CS_URS_2024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hidden="1" s="1" customFormat="1" ht="24.96" customHeight="1">
      <c r="B4" s="21"/>
      <c r="D4" s="139" t="s">
        <v>96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16.5" customHeight="1">
      <c r="B7" s="21"/>
      <c r="E7" s="142" t="str">
        <f>'Rekapitulace stavby'!K6</f>
        <v>BLP Slavkovického p., ř. km 1,930-2,270, Radňovice, oprava koryta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889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6. 1. 2026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26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">
        <v>27</v>
      </c>
      <c r="F21" s="39"/>
      <c r="G21" s="39"/>
      <c r="H21" s="39"/>
      <c r="I21" s="141" t="s">
        <v>28</v>
      </c>
      <c r="J21" s="144" t="s">
        <v>29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34</v>
      </c>
      <c r="E23" s="39"/>
      <c r="F23" s="39"/>
      <c r="G23" s="39"/>
      <c r="H23" s="39"/>
      <c r="I23" s="141" t="s">
        <v>25</v>
      </c>
      <c r="J23" s="144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">
        <v>27</v>
      </c>
      <c r="F24" s="39"/>
      <c r="G24" s="39"/>
      <c r="H24" s="39"/>
      <c r="I24" s="141" t="s">
        <v>28</v>
      </c>
      <c r="J24" s="144" t="s">
        <v>29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ROUND((SUM(BE118:BE147)),  2)</f>
        <v>0</v>
      </c>
      <c r="G33" s="39"/>
      <c r="H33" s="39"/>
      <c r="I33" s="156">
        <v>0.20999999999999999</v>
      </c>
      <c r="J33" s="155">
        <f>ROUND(((SUM(BE118:BE147))*I33),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42</v>
      </c>
      <c r="F34" s="155">
        <f>ROUND((SUM(BF118:BF147)),  2)</f>
        <v>0</v>
      </c>
      <c r="G34" s="39"/>
      <c r="H34" s="39"/>
      <c r="I34" s="156">
        <v>0.12</v>
      </c>
      <c r="J34" s="155">
        <f>ROUND(((SUM(BF118:BF147))*I34),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ROUND((SUM(BG118:BG147)),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ROUND((SUM(BH118:BH147)),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ROUND((SUM(BI118:BI147)),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BLP Slavkovického p., ř. km 1,930-2,270, Radňovice, oprava koryta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02 - Výsadby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Radňovice</v>
      </c>
      <c r="G89" s="41"/>
      <c r="H89" s="41"/>
      <c r="I89" s="33" t="s">
        <v>22</v>
      </c>
      <c r="J89" s="80" t="str">
        <f>IF(J12="","",J12)</f>
        <v>6. 1. 2026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Povodí Moravy, s.p.</v>
      </c>
      <c r="G91" s="41"/>
      <c r="H91" s="41"/>
      <c r="I91" s="33" t="s">
        <v>32</v>
      </c>
      <c r="J91" s="37" t="str">
        <f>E21</f>
        <v>Povodí Moravy, s.p.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Povodí Moravy, s.p.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104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105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113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BLP Slavkovického p., ř. km 1,930-2,270, Radňovice, oprava koryta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97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02 - Výsadby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Radňovice</v>
      </c>
      <c r="G112" s="41"/>
      <c r="H112" s="41"/>
      <c r="I112" s="33" t="s">
        <v>22</v>
      </c>
      <c r="J112" s="80" t="str">
        <f>IF(J12="","",J12)</f>
        <v>6. 1. 2026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Povodí Moravy, s.p.</v>
      </c>
      <c r="G114" s="41"/>
      <c r="H114" s="41"/>
      <c r="I114" s="33" t="s">
        <v>32</v>
      </c>
      <c r="J114" s="37" t="str">
        <f>E21</f>
        <v>Povodí Moravy, s.p.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34</v>
      </c>
      <c r="J115" s="37" t="str">
        <f>E24</f>
        <v>Povodí Moravy, s.p.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114</v>
      </c>
      <c r="D117" s="195" t="s">
        <v>61</v>
      </c>
      <c r="E117" s="195" t="s">
        <v>57</v>
      </c>
      <c r="F117" s="195" t="s">
        <v>58</v>
      </c>
      <c r="G117" s="195" t="s">
        <v>115</v>
      </c>
      <c r="H117" s="195" t="s">
        <v>116</v>
      </c>
      <c r="I117" s="195" t="s">
        <v>117</v>
      </c>
      <c r="J117" s="195" t="s">
        <v>101</v>
      </c>
      <c r="K117" s="196" t="s">
        <v>118</v>
      </c>
      <c r="L117" s="197"/>
      <c r="M117" s="101" t="s">
        <v>1</v>
      </c>
      <c r="N117" s="102" t="s">
        <v>40</v>
      </c>
      <c r="O117" s="102" t="s">
        <v>119</v>
      </c>
      <c r="P117" s="102" t="s">
        <v>120</v>
      </c>
      <c r="Q117" s="102" t="s">
        <v>121</v>
      </c>
      <c r="R117" s="102" t="s">
        <v>122</v>
      </c>
      <c r="S117" s="102" t="s">
        <v>123</v>
      </c>
      <c r="T117" s="103" t="s">
        <v>124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125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0.067400000000000002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75</v>
      </c>
      <c r="AU118" s="18" t="s">
        <v>103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75</v>
      </c>
      <c r="E119" s="206" t="s">
        <v>126</v>
      </c>
      <c r="F119" s="206" t="s">
        <v>127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0.067400000000000002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84</v>
      </c>
      <c r="AT119" s="215" t="s">
        <v>75</v>
      </c>
      <c r="AU119" s="215" t="s">
        <v>76</v>
      </c>
      <c r="AY119" s="214" t="s">
        <v>128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75</v>
      </c>
      <c r="E120" s="217" t="s">
        <v>84</v>
      </c>
      <c r="F120" s="217" t="s">
        <v>129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SUM(P121:P147)</f>
        <v>0</v>
      </c>
      <c r="Q120" s="211"/>
      <c r="R120" s="212">
        <f>SUM(R121:R147)</f>
        <v>0.067400000000000002</v>
      </c>
      <c r="S120" s="211"/>
      <c r="T120" s="213">
        <f>SUM(T121:T147)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84</v>
      </c>
      <c r="AT120" s="215" t="s">
        <v>75</v>
      </c>
      <c r="AU120" s="215" t="s">
        <v>84</v>
      </c>
      <c r="AY120" s="214" t="s">
        <v>128</v>
      </c>
      <c r="BK120" s="216">
        <f>SUM(BK121:BK147)</f>
        <v>0</v>
      </c>
    </row>
    <row r="121" s="2" customFormat="1" ht="33" customHeight="1">
      <c r="A121" s="39"/>
      <c r="B121" s="40"/>
      <c r="C121" s="219" t="s">
        <v>84</v>
      </c>
      <c r="D121" s="219" t="s">
        <v>130</v>
      </c>
      <c r="E121" s="220" t="s">
        <v>890</v>
      </c>
      <c r="F121" s="221" t="s">
        <v>891</v>
      </c>
      <c r="G121" s="222" t="s">
        <v>414</v>
      </c>
      <c r="H121" s="223">
        <v>4</v>
      </c>
      <c r="I121" s="224"/>
      <c r="J121" s="225">
        <f>ROUND(I121*H121,2)</f>
        <v>0</v>
      </c>
      <c r="K121" s="221" t="s">
        <v>134</v>
      </c>
      <c r="L121" s="45"/>
      <c r="M121" s="226" t="s">
        <v>1</v>
      </c>
      <c r="N121" s="227" t="s">
        <v>41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135</v>
      </c>
      <c r="AT121" s="230" t="s">
        <v>130</v>
      </c>
      <c r="AU121" s="230" t="s">
        <v>86</v>
      </c>
      <c r="AY121" s="18" t="s">
        <v>128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84</v>
      </c>
      <c r="BK121" s="231">
        <f>ROUND(I121*H121,2)</f>
        <v>0</v>
      </c>
      <c r="BL121" s="18" t="s">
        <v>135</v>
      </c>
      <c r="BM121" s="230" t="s">
        <v>892</v>
      </c>
    </row>
    <row r="122" s="2" customFormat="1">
      <c r="A122" s="39"/>
      <c r="B122" s="40"/>
      <c r="C122" s="41"/>
      <c r="D122" s="232" t="s">
        <v>137</v>
      </c>
      <c r="E122" s="41"/>
      <c r="F122" s="233" t="s">
        <v>893</v>
      </c>
      <c r="G122" s="41"/>
      <c r="H122" s="41"/>
      <c r="I122" s="234"/>
      <c r="J122" s="41"/>
      <c r="K122" s="41"/>
      <c r="L122" s="45"/>
      <c r="M122" s="235"/>
      <c r="N122" s="236"/>
      <c r="O122" s="92"/>
      <c r="P122" s="92"/>
      <c r="Q122" s="92"/>
      <c r="R122" s="92"/>
      <c r="S122" s="92"/>
      <c r="T122" s="93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137</v>
      </c>
      <c r="AU122" s="18" t="s">
        <v>86</v>
      </c>
    </row>
    <row r="123" s="2" customFormat="1">
      <c r="A123" s="39"/>
      <c r="B123" s="40"/>
      <c r="C123" s="41"/>
      <c r="D123" s="237" t="s">
        <v>139</v>
      </c>
      <c r="E123" s="41"/>
      <c r="F123" s="238" t="s">
        <v>894</v>
      </c>
      <c r="G123" s="41"/>
      <c r="H123" s="41"/>
      <c r="I123" s="234"/>
      <c r="J123" s="41"/>
      <c r="K123" s="41"/>
      <c r="L123" s="45"/>
      <c r="M123" s="235"/>
      <c r="N123" s="236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139</v>
      </c>
      <c r="AU123" s="18" t="s">
        <v>86</v>
      </c>
    </row>
    <row r="124" s="2" customFormat="1" ht="24.15" customHeight="1">
      <c r="A124" s="39"/>
      <c r="B124" s="40"/>
      <c r="C124" s="219" t="s">
        <v>86</v>
      </c>
      <c r="D124" s="219" t="s">
        <v>130</v>
      </c>
      <c r="E124" s="220" t="s">
        <v>895</v>
      </c>
      <c r="F124" s="221" t="s">
        <v>896</v>
      </c>
      <c r="G124" s="222" t="s">
        <v>414</v>
      </c>
      <c r="H124" s="223">
        <v>4</v>
      </c>
      <c r="I124" s="224"/>
      <c r="J124" s="225">
        <f>ROUND(I124*H124,2)</f>
        <v>0</v>
      </c>
      <c r="K124" s="221" t="s">
        <v>157</v>
      </c>
      <c r="L124" s="45"/>
      <c r="M124" s="226" t="s">
        <v>1</v>
      </c>
      <c r="N124" s="227" t="s">
        <v>41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135</v>
      </c>
      <c r="AT124" s="230" t="s">
        <v>130</v>
      </c>
      <c r="AU124" s="230" t="s">
        <v>86</v>
      </c>
      <c r="AY124" s="18" t="s">
        <v>128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84</v>
      </c>
      <c r="BK124" s="231">
        <f>ROUND(I124*H124,2)</f>
        <v>0</v>
      </c>
      <c r="BL124" s="18" t="s">
        <v>135</v>
      </c>
      <c r="BM124" s="230" t="s">
        <v>897</v>
      </c>
    </row>
    <row r="125" s="2" customFormat="1">
      <c r="A125" s="39"/>
      <c r="B125" s="40"/>
      <c r="C125" s="41"/>
      <c r="D125" s="232" t="s">
        <v>137</v>
      </c>
      <c r="E125" s="41"/>
      <c r="F125" s="233" t="s">
        <v>898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137</v>
      </c>
      <c r="AU125" s="18" t="s">
        <v>86</v>
      </c>
    </row>
    <row r="126" s="2" customFormat="1">
      <c r="A126" s="39"/>
      <c r="B126" s="40"/>
      <c r="C126" s="41"/>
      <c r="D126" s="237" t="s">
        <v>139</v>
      </c>
      <c r="E126" s="41"/>
      <c r="F126" s="238" t="s">
        <v>899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139</v>
      </c>
      <c r="AU126" s="18" t="s">
        <v>86</v>
      </c>
    </row>
    <row r="127" s="2" customFormat="1" ht="16.5" customHeight="1">
      <c r="A127" s="39"/>
      <c r="B127" s="40"/>
      <c r="C127" s="261" t="s">
        <v>154</v>
      </c>
      <c r="D127" s="261" t="s">
        <v>193</v>
      </c>
      <c r="E127" s="262" t="s">
        <v>900</v>
      </c>
      <c r="F127" s="263" t="s">
        <v>901</v>
      </c>
      <c r="G127" s="264" t="s">
        <v>414</v>
      </c>
      <c r="H127" s="265">
        <v>4</v>
      </c>
      <c r="I127" s="266"/>
      <c r="J127" s="267">
        <f>ROUND(I127*H127,2)</f>
        <v>0</v>
      </c>
      <c r="K127" s="263" t="s">
        <v>1</v>
      </c>
      <c r="L127" s="268"/>
      <c r="M127" s="269" t="s">
        <v>1</v>
      </c>
      <c r="N127" s="270" t="s">
        <v>41</v>
      </c>
      <c r="O127" s="92"/>
      <c r="P127" s="228">
        <f>O127*H127</f>
        <v>0</v>
      </c>
      <c r="Q127" s="228">
        <v>3.0000000000000001E-05</v>
      </c>
      <c r="R127" s="228">
        <f>Q127*H127</f>
        <v>0.00012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192</v>
      </c>
      <c r="AT127" s="230" t="s">
        <v>193</v>
      </c>
      <c r="AU127" s="230" t="s">
        <v>86</v>
      </c>
      <c r="AY127" s="18" t="s">
        <v>128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84</v>
      </c>
      <c r="BK127" s="231">
        <f>ROUND(I127*H127,2)</f>
        <v>0</v>
      </c>
      <c r="BL127" s="18" t="s">
        <v>135</v>
      </c>
      <c r="BM127" s="230" t="s">
        <v>902</v>
      </c>
    </row>
    <row r="128" s="2" customFormat="1">
      <c r="A128" s="39"/>
      <c r="B128" s="40"/>
      <c r="C128" s="41"/>
      <c r="D128" s="232" t="s">
        <v>137</v>
      </c>
      <c r="E128" s="41"/>
      <c r="F128" s="233" t="s">
        <v>903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137</v>
      </c>
      <c r="AU128" s="18" t="s">
        <v>86</v>
      </c>
    </row>
    <row r="129" s="2" customFormat="1">
      <c r="A129" s="39"/>
      <c r="B129" s="40"/>
      <c r="C129" s="41"/>
      <c r="D129" s="232" t="s">
        <v>141</v>
      </c>
      <c r="E129" s="41"/>
      <c r="F129" s="239" t="s">
        <v>904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141</v>
      </c>
      <c r="AU129" s="18" t="s">
        <v>86</v>
      </c>
    </row>
    <row r="130" s="2" customFormat="1" ht="33" customHeight="1">
      <c r="A130" s="39"/>
      <c r="B130" s="40"/>
      <c r="C130" s="219" t="s">
        <v>135</v>
      </c>
      <c r="D130" s="219" t="s">
        <v>130</v>
      </c>
      <c r="E130" s="220" t="s">
        <v>905</v>
      </c>
      <c r="F130" s="221" t="s">
        <v>906</v>
      </c>
      <c r="G130" s="222" t="s">
        <v>414</v>
      </c>
      <c r="H130" s="223">
        <v>4</v>
      </c>
      <c r="I130" s="224"/>
      <c r="J130" s="225">
        <f>ROUND(I130*H130,2)</f>
        <v>0</v>
      </c>
      <c r="K130" s="221" t="s">
        <v>157</v>
      </c>
      <c r="L130" s="45"/>
      <c r="M130" s="226" t="s">
        <v>1</v>
      </c>
      <c r="N130" s="227" t="s">
        <v>41</v>
      </c>
      <c r="O130" s="92"/>
      <c r="P130" s="228">
        <f>O130*H130</f>
        <v>0</v>
      </c>
      <c r="Q130" s="228">
        <v>5.0000000000000002E-05</v>
      </c>
      <c r="R130" s="228">
        <f>Q130*H130</f>
        <v>0.00020000000000000001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135</v>
      </c>
      <c r="AT130" s="230" t="s">
        <v>130</v>
      </c>
      <c r="AU130" s="230" t="s">
        <v>86</v>
      </c>
      <c r="AY130" s="18" t="s">
        <v>128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84</v>
      </c>
      <c r="BK130" s="231">
        <f>ROUND(I130*H130,2)</f>
        <v>0</v>
      </c>
      <c r="BL130" s="18" t="s">
        <v>135</v>
      </c>
      <c r="BM130" s="230" t="s">
        <v>907</v>
      </c>
    </row>
    <row r="131" s="2" customFormat="1">
      <c r="A131" s="39"/>
      <c r="B131" s="40"/>
      <c r="C131" s="41"/>
      <c r="D131" s="232" t="s">
        <v>137</v>
      </c>
      <c r="E131" s="41"/>
      <c r="F131" s="233" t="s">
        <v>908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137</v>
      </c>
      <c r="AU131" s="18" t="s">
        <v>86</v>
      </c>
    </row>
    <row r="132" s="2" customFormat="1">
      <c r="A132" s="39"/>
      <c r="B132" s="40"/>
      <c r="C132" s="41"/>
      <c r="D132" s="237" t="s">
        <v>139</v>
      </c>
      <c r="E132" s="41"/>
      <c r="F132" s="238" t="s">
        <v>909</v>
      </c>
      <c r="G132" s="41"/>
      <c r="H132" s="41"/>
      <c r="I132" s="234"/>
      <c r="J132" s="41"/>
      <c r="K132" s="41"/>
      <c r="L132" s="45"/>
      <c r="M132" s="235"/>
      <c r="N132" s="23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139</v>
      </c>
      <c r="AU132" s="18" t="s">
        <v>86</v>
      </c>
    </row>
    <row r="133" s="2" customFormat="1" ht="21.75" customHeight="1">
      <c r="A133" s="39"/>
      <c r="B133" s="40"/>
      <c r="C133" s="261" t="s">
        <v>171</v>
      </c>
      <c r="D133" s="261" t="s">
        <v>193</v>
      </c>
      <c r="E133" s="262" t="s">
        <v>910</v>
      </c>
      <c r="F133" s="263" t="s">
        <v>911</v>
      </c>
      <c r="G133" s="264" t="s">
        <v>414</v>
      </c>
      <c r="H133" s="265">
        <v>12</v>
      </c>
      <c r="I133" s="266"/>
      <c r="J133" s="267">
        <f>ROUND(I133*H133,2)</f>
        <v>0</v>
      </c>
      <c r="K133" s="263" t="s">
        <v>157</v>
      </c>
      <c r="L133" s="268"/>
      <c r="M133" s="269" t="s">
        <v>1</v>
      </c>
      <c r="N133" s="270" t="s">
        <v>41</v>
      </c>
      <c r="O133" s="92"/>
      <c r="P133" s="228">
        <f>O133*H133</f>
        <v>0</v>
      </c>
      <c r="Q133" s="228">
        <v>0.0047200000000000002</v>
      </c>
      <c r="R133" s="228">
        <f>Q133*H133</f>
        <v>0.056640000000000003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192</v>
      </c>
      <c r="AT133" s="230" t="s">
        <v>193</v>
      </c>
      <c r="AU133" s="230" t="s">
        <v>86</v>
      </c>
      <c r="AY133" s="18" t="s">
        <v>128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135</v>
      </c>
      <c r="BM133" s="230" t="s">
        <v>912</v>
      </c>
    </row>
    <row r="134" s="2" customFormat="1">
      <c r="A134" s="39"/>
      <c r="B134" s="40"/>
      <c r="C134" s="41"/>
      <c r="D134" s="232" t="s">
        <v>137</v>
      </c>
      <c r="E134" s="41"/>
      <c r="F134" s="233" t="s">
        <v>911</v>
      </c>
      <c r="G134" s="41"/>
      <c r="H134" s="41"/>
      <c r="I134" s="234"/>
      <c r="J134" s="41"/>
      <c r="K134" s="41"/>
      <c r="L134" s="45"/>
      <c r="M134" s="235"/>
      <c r="N134" s="23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137</v>
      </c>
      <c r="AU134" s="18" t="s">
        <v>86</v>
      </c>
    </row>
    <row r="135" s="14" customFormat="1">
      <c r="A135" s="14"/>
      <c r="B135" s="250"/>
      <c r="C135" s="251"/>
      <c r="D135" s="232" t="s">
        <v>143</v>
      </c>
      <c r="E135" s="251"/>
      <c r="F135" s="253" t="s">
        <v>913</v>
      </c>
      <c r="G135" s="251"/>
      <c r="H135" s="254">
        <v>12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143</v>
      </c>
      <c r="AU135" s="260" t="s">
        <v>86</v>
      </c>
      <c r="AV135" s="14" t="s">
        <v>86</v>
      </c>
      <c r="AW135" s="14" t="s">
        <v>4</v>
      </c>
      <c r="AX135" s="14" t="s">
        <v>84</v>
      </c>
      <c r="AY135" s="260" t="s">
        <v>128</v>
      </c>
    </row>
    <row r="136" s="2" customFormat="1" ht="24.15" customHeight="1">
      <c r="A136" s="39"/>
      <c r="B136" s="40"/>
      <c r="C136" s="219" t="s">
        <v>177</v>
      </c>
      <c r="D136" s="219" t="s">
        <v>130</v>
      </c>
      <c r="E136" s="220" t="s">
        <v>914</v>
      </c>
      <c r="F136" s="221" t="s">
        <v>915</v>
      </c>
      <c r="G136" s="222" t="s">
        <v>414</v>
      </c>
      <c r="H136" s="223">
        <v>4</v>
      </c>
      <c r="I136" s="224"/>
      <c r="J136" s="225">
        <f>ROUND(I136*H136,2)</f>
        <v>0</v>
      </c>
      <c r="K136" s="221" t="s">
        <v>157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135</v>
      </c>
      <c r="AT136" s="230" t="s">
        <v>130</v>
      </c>
      <c r="AU136" s="230" t="s">
        <v>86</v>
      </c>
      <c r="AY136" s="18" t="s">
        <v>128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135</v>
      </c>
      <c r="BM136" s="230" t="s">
        <v>916</v>
      </c>
    </row>
    <row r="137" s="2" customFormat="1">
      <c r="A137" s="39"/>
      <c r="B137" s="40"/>
      <c r="C137" s="41"/>
      <c r="D137" s="232" t="s">
        <v>137</v>
      </c>
      <c r="E137" s="41"/>
      <c r="F137" s="233" t="s">
        <v>917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137</v>
      </c>
      <c r="AU137" s="18" t="s">
        <v>86</v>
      </c>
    </row>
    <row r="138" s="2" customFormat="1">
      <c r="A138" s="39"/>
      <c r="B138" s="40"/>
      <c r="C138" s="41"/>
      <c r="D138" s="237" t="s">
        <v>139</v>
      </c>
      <c r="E138" s="41"/>
      <c r="F138" s="238" t="s">
        <v>918</v>
      </c>
      <c r="G138" s="41"/>
      <c r="H138" s="41"/>
      <c r="I138" s="234"/>
      <c r="J138" s="41"/>
      <c r="K138" s="41"/>
      <c r="L138" s="45"/>
      <c r="M138" s="235"/>
      <c r="N138" s="23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139</v>
      </c>
      <c r="AU138" s="18" t="s">
        <v>86</v>
      </c>
    </row>
    <row r="139" s="2" customFormat="1">
      <c r="A139" s="39"/>
      <c r="B139" s="40"/>
      <c r="C139" s="41"/>
      <c r="D139" s="232" t="s">
        <v>141</v>
      </c>
      <c r="E139" s="41"/>
      <c r="F139" s="239" t="s">
        <v>919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141</v>
      </c>
      <c r="AU139" s="18" t="s">
        <v>86</v>
      </c>
    </row>
    <row r="140" s="2" customFormat="1" ht="24.15" customHeight="1">
      <c r="A140" s="39"/>
      <c r="B140" s="40"/>
      <c r="C140" s="219" t="s">
        <v>185</v>
      </c>
      <c r="D140" s="219" t="s">
        <v>130</v>
      </c>
      <c r="E140" s="220" t="s">
        <v>920</v>
      </c>
      <c r="F140" s="221" t="s">
        <v>921</v>
      </c>
      <c r="G140" s="222" t="s">
        <v>148</v>
      </c>
      <c r="H140" s="223">
        <v>4</v>
      </c>
      <c r="I140" s="224"/>
      <c r="J140" s="225">
        <f>ROUND(I140*H140,2)</f>
        <v>0</v>
      </c>
      <c r="K140" s="221" t="s">
        <v>157</v>
      </c>
      <c r="L140" s="45"/>
      <c r="M140" s="226" t="s">
        <v>1</v>
      </c>
      <c r="N140" s="227" t="s">
        <v>41</v>
      </c>
      <c r="O140" s="92"/>
      <c r="P140" s="228">
        <f>O140*H140</f>
        <v>0</v>
      </c>
      <c r="Q140" s="228">
        <v>3.0000000000000001E-05</v>
      </c>
      <c r="R140" s="228">
        <f>Q140*H140</f>
        <v>0.00012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135</v>
      </c>
      <c r="AT140" s="230" t="s">
        <v>130</v>
      </c>
      <c r="AU140" s="230" t="s">
        <v>86</v>
      </c>
      <c r="AY140" s="18" t="s">
        <v>128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135</v>
      </c>
      <c r="BM140" s="230" t="s">
        <v>922</v>
      </c>
    </row>
    <row r="141" s="2" customFormat="1">
      <c r="A141" s="39"/>
      <c r="B141" s="40"/>
      <c r="C141" s="41"/>
      <c r="D141" s="232" t="s">
        <v>137</v>
      </c>
      <c r="E141" s="41"/>
      <c r="F141" s="233" t="s">
        <v>923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137</v>
      </c>
      <c r="AU141" s="18" t="s">
        <v>86</v>
      </c>
    </row>
    <row r="142" s="2" customFormat="1">
      <c r="A142" s="39"/>
      <c r="B142" s="40"/>
      <c r="C142" s="41"/>
      <c r="D142" s="237" t="s">
        <v>139</v>
      </c>
      <c r="E142" s="41"/>
      <c r="F142" s="238" t="s">
        <v>924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139</v>
      </c>
      <c r="AU142" s="18" t="s">
        <v>86</v>
      </c>
    </row>
    <row r="143" s="2" customFormat="1" ht="16.5" customHeight="1">
      <c r="A143" s="39"/>
      <c r="B143" s="40"/>
      <c r="C143" s="261" t="s">
        <v>192</v>
      </c>
      <c r="D143" s="261" t="s">
        <v>193</v>
      </c>
      <c r="E143" s="262" t="s">
        <v>925</v>
      </c>
      <c r="F143" s="263" t="s">
        <v>926</v>
      </c>
      <c r="G143" s="264" t="s">
        <v>148</v>
      </c>
      <c r="H143" s="265">
        <v>4</v>
      </c>
      <c r="I143" s="266"/>
      <c r="J143" s="267">
        <f>ROUND(I143*H143,2)</f>
        <v>0</v>
      </c>
      <c r="K143" s="263" t="s">
        <v>157</v>
      </c>
      <c r="L143" s="268"/>
      <c r="M143" s="269" t="s">
        <v>1</v>
      </c>
      <c r="N143" s="270" t="s">
        <v>41</v>
      </c>
      <c r="O143" s="92"/>
      <c r="P143" s="228">
        <f>O143*H143</f>
        <v>0</v>
      </c>
      <c r="Q143" s="228">
        <v>0.00050000000000000001</v>
      </c>
      <c r="R143" s="228">
        <f>Q143*H143</f>
        <v>0.002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192</v>
      </c>
      <c r="AT143" s="230" t="s">
        <v>193</v>
      </c>
      <c r="AU143" s="230" t="s">
        <v>86</v>
      </c>
      <c r="AY143" s="18" t="s">
        <v>128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84</v>
      </c>
      <c r="BK143" s="231">
        <f>ROUND(I143*H143,2)</f>
        <v>0</v>
      </c>
      <c r="BL143" s="18" t="s">
        <v>135</v>
      </c>
      <c r="BM143" s="230" t="s">
        <v>927</v>
      </c>
    </row>
    <row r="144" s="2" customFormat="1">
      <c r="A144" s="39"/>
      <c r="B144" s="40"/>
      <c r="C144" s="41"/>
      <c r="D144" s="232" t="s">
        <v>137</v>
      </c>
      <c r="E144" s="41"/>
      <c r="F144" s="233" t="s">
        <v>926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137</v>
      </c>
      <c r="AU144" s="18" t="s">
        <v>86</v>
      </c>
    </row>
    <row r="145" s="2" customFormat="1" ht="24.15" customHeight="1">
      <c r="A145" s="39"/>
      <c r="B145" s="40"/>
      <c r="C145" s="219" t="s">
        <v>201</v>
      </c>
      <c r="D145" s="219" t="s">
        <v>130</v>
      </c>
      <c r="E145" s="220" t="s">
        <v>928</v>
      </c>
      <c r="F145" s="221" t="s">
        <v>929</v>
      </c>
      <c r="G145" s="222" t="s">
        <v>414</v>
      </c>
      <c r="H145" s="223">
        <v>4</v>
      </c>
      <c r="I145" s="224"/>
      <c r="J145" s="225">
        <f>ROUND(I145*H145,2)</f>
        <v>0</v>
      </c>
      <c r="K145" s="221" t="s">
        <v>930</v>
      </c>
      <c r="L145" s="45"/>
      <c r="M145" s="226" t="s">
        <v>1</v>
      </c>
      <c r="N145" s="227" t="s">
        <v>41</v>
      </c>
      <c r="O145" s="92"/>
      <c r="P145" s="228">
        <f>O145*H145</f>
        <v>0</v>
      </c>
      <c r="Q145" s="228">
        <v>0.0020799999999999998</v>
      </c>
      <c r="R145" s="228">
        <f>Q145*H145</f>
        <v>0.0083199999999999993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135</v>
      </c>
      <c r="AT145" s="230" t="s">
        <v>130</v>
      </c>
      <c r="AU145" s="230" t="s">
        <v>86</v>
      </c>
      <c r="AY145" s="18" t="s">
        <v>128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84</v>
      </c>
      <c r="BK145" s="231">
        <f>ROUND(I145*H145,2)</f>
        <v>0</v>
      </c>
      <c r="BL145" s="18" t="s">
        <v>135</v>
      </c>
      <c r="BM145" s="230" t="s">
        <v>931</v>
      </c>
    </row>
    <row r="146" s="2" customFormat="1">
      <c r="A146" s="39"/>
      <c r="B146" s="40"/>
      <c r="C146" s="41"/>
      <c r="D146" s="232" t="s">
        <v>137</v>
      </c>
      <c r="E146" s="41"/>
      <c r="F146" s="233" t="s">
        <v>932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137</v>
      </c>
      <c r="AU146" s="18" t="s">
        <v>86</v>
      </c>
    </row>
    <row r="147" s="2" customFormat="1">
      <c r="A147" s="39"/>
      <c r="B147" s="40"/>
      <c r="C147" s="41"/>
      <c r="D147" s="237" t="s">
        <v>139</v>
      </c>
      <c r="E147" s="41"/>
      <c r="F147" s="238" t="s">
        <v>933</v>
      </c>
      <c r="G147" s="41"/>
      <c r="H147" s="41"/>
      <c r="I147" s="234"/>
      <c r="J147" s="41"/>
      <c r="K147" s="41"/>
      <c r="L147" s="45"/>
      <c r="M147" s="293"/>
      <c r="N147" s="294"/>
      <c r="O147" s="295"/>
      <c r="P147" s="295"/>
      <c r="Q147" s="295"/>
      <c r="R147" s="295"/>
      <c r="S147" s="295"/>
      <c r="T147" s="29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139</v>
      </c>
      <c r="AU147" s="18" t="s">
        <v>86</v>
      </c>
    </row>
    <row r="148" s="2" customFormat="1" ht="6.96" customHeight="1">
      <c r="A148" s="39"/>
      <c r="B148" s="67"/>
      <c r="C148" s="68"/>
      <c r="D148" s="68"/>
      <c r="E148" s="68"/>
      <c r="F148" s="68"/>
      <c r="G148" s="68"/>
      <c r="H148" s="68"/>
      <c r="I148" s="68"/>
      <c r="J148" s="68"/>
      <c r="K148" s="68"/>
      <c r="L148" s="45"/>
      <c r="M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</sheetData>
  <sheetProtection sheet="1" autoFilter="0" formatColumns="0" formatRows="0" objects="1" scenarios="1" spinCount="100000" saltValue="px0nD5rN5jZOVYZUhWQEzz5r+ajlpcddYrt863kTTxGJBDLERT9rJudLMXUU/GnbYZMcuPMqbPRaTdQ6d2J1PA==" hashValue="+F7Xw+F7nxMxXRT4udv4u9GCmdIlyg2SDD4eJhN2R0WZzoga0WJhMoxTEolGkVQj60EK2/sBo/JAGdh34gqZcg==" algorithmName="SHA-512" password="CC35"/>
  <autoFilter ref="C117:K147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hyperlinks>
    <hyperlink ref="F123" r:id="rId1" display="https://podminky.urs.cz/item/CS_URS_2025_02/183151112"/>
    <hyperlink ref="F126" r:id="rId2" display="https://podminky.urs.cz/item/CS_URS_2024_02/184102113"/>
    <hyperlink ref="F132" r:id="rId3" display="https://podminky.urs.cz/item/CS_URS_2024_02/184215132"/>
    <hyperlink ref="F138" r:id="rId4" display="https://podminky.urs.cz/item/CS_URS_2024_02/184215411"/>
    <hyperlink ref="F142" r:id="rId5" display="https://podminky.urs.cz/item/CS_URS_2024_02/184501141"/>
    <hyperlink ref="F147" r:id="rId6" display="https://podminky.urs.cz/item/CS_URS_2025_01/1848131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hidden="1" s="1" customFormat="1" ht="24.96" customHeight="1">
      <c r="B4" s="21"/>
      <c r="D4" s="139" t="s">
        <v>96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16.5" customHeight="1">
      <c r="B7" s="21"/>
      <c r="E7" s="142" t="str">
        <f>'Rekapitulace stavby'!K6</f>
        <v>BLP Slavkovického p., ř. km 1,930-2,270, Radňovice, oprava koryta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934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6. 1. 2026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26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">
        <v>27</v>
      </c>
      <c r="F21" s="39"/>
      <c r="G21" s="39"/>
      <c r="H21" s="39"/>
      <c r="I21" s="141" t="s">
        <v>28</v>
      </c>
      <c r="J21" s="144" t="s">
        <v>29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34</v>
      </c>
      <c r="E23" s="39"/>
      <c r="F23" s="39"/>
      <c r="G23" s="39"/>
      <c r="H23" s="39"/>
      <c r="I23" s="141" t="s">
        <v>25</v>
      </c>
      <c r="J23" s="144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">
        <v>27</v>
      </c>
      <c r="F24" s="39"/>
      <c r="G24" s="39"/>
      <c r="H24" s="39"/>
      <c r="I24" s="141" t="s">
        <v>28</v>
      </c>
      <c r="J24" s="144" t="s">
        <v>29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ROUND((SUM(BE119:BE153)),  2)</f>
        <v>0</v>
      </c>
      <c r="G33" s="39"/>
      <c r="H33" s="39"/>
      <c r="I33" s="156">
        <v>0.20999999999999999</v>
      </c>
      <c r="J33" s="155">
        <f>ROUND(((SUM(BE119:BE153))*I33),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42</v>
      </c>
      <c r="F34" s="155">
        <f>ROUND((SUM(BF119:BF153)),  2)</f>
        <v>0</v>
      </c>
      <c r="G34" s="39"/>
      <c r="H34" s="39"/>
      <c r="I34" s="156">
        <v>0.12</v>
      </c>
      <c r="J34" s="155">
        <f>ROUND(((SUM(BF119:BF153))*I34),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ROUND((SUM(BG119:BG153)),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ROUND((SUM(BH119:BH153)),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ROUND((SUM(BI119:BI153)),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BLP Slavkovického p., ř. km 1,930-2,270, Radňovice, oprava koryta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03 - Těžba sedimentů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Radňovice</v>
      </c>
      <c r="G89" s="41"/>
      <c r="H89" s="41"/>
      <c r="I89" s="33" t="s">
        <v>22</v>
      </c>
      <c r="J89" s="80" t="str">
        <f>IF(J12="","",J12)</f>
        <v>6. 1. 2026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Povodí Moravy, s.p.</v>
      </c>
      <c r="G91" s="41"/>
      <c r="H91" s="41"/>
      <c r="I91" s="33" t="s">
        <v>32</v>
      </c>
      <c r="J91" s="37" t="str">
        <f>E21</f>
        <v>Povodí Moravy, s.p.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Povodí Moravy, s.p.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104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105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111</v>
      </c>
      <c r="E99" s="189"/>
      <c r="F99" s="189"/>
      <c r="G99" s="189"/>
      <c r="H99" s="189"/>
      <c r="I99" s="189"/>
      <c r="J99" s="190">
        <f>J147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113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175" t="str">
        <f>E7</f>
        <v>BLP Slavkovického p., ř. km 1,930-2,270, Radňovice, oprava koryta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97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SO 03 - Těžba sedimentů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>Radňovice</v>
      </c>
      <c r="G113" s="41"/>
      <c r="H113" s="41"/>
      <c r="I113" s="33" t="s">
        <v>22</v>
      </c>
      <c r="J113" s="80" t="str">
        <f>IF(J12="","",J12)</f>
        <v>6. 1. 2026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24</v>
      </c>
      <c r="D115" s="41"/>
      <c r="E115" s="41"/>
      <c r="F115" s="28" t="str">
        <f>E15</f>
        <v>Povodí Moravy, s.p.</v>
      </c>
      <c r="G115" s="41"/>
      <c r="H115" s="41"/>
      <c r="I115" s="33" t="s">
        <v>32</v>
      </c>
      <c r="J115" s="37" t="str">
        <f>E21</f>
        <v>Povodí Moravy, s.p.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30</v>
      </c>
      <c r="D116" s="41"/>
      <c r="E116" s="41"/>
      <c r="F116" s="28" t="str">
        <f>IF(E18="","",E18)</f>
        <v>Vyplň údaj</v>
      </c>
      <c r="G116" s="41"/>
      <c r="H116" s="41"/>
      <c r="I116" s="33" t="s">
        <v>34</v>
      </c>
      <c r="J116" s="37" t="str">
        <f>E24</f>
        <v>Povodí Moravy, s.p.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114</v>
      </c>
      <c r="D118" s="195" t="s">
        <v>61</v>
      </c>
      <c r="E118" s="195" t="s">
        <v>57</v>
      </c>
      <c r="F118" s="195" t="s">
        <v>58</v>
      </c>
      <c r="G118" s="195" t="s">
        <v>115</v>
      </c>
      <c r="H118" s="195" t="s">
        <v>116</v>
      </c>
      <c r="I118" s="195" t="s">
        <v>117</v>
      </c>
      <c r="J118" s="195" t="s">
        <v>101</v>
      </c>
      <c r="K118" s="196" t="s">
        <v>118</v>
      </c>
      <c r="L118" s="197"/>
      <c r="M118" s="101" t="s">
        <v>1</v>
      </c>
      <c r="N118" s="102" t="s">
        <v>40</v>
      </c>
      <c r="O118" s="102" t="s">
        <v>119</v>
      </c>
      <c r="P118" s="102" t="s">
        <v>120</v>
      </c>
      <c r="Q118" s="102" t="s">
        <v>121</v>
      </c>
      <c r="R118" s="102" t="s">
        <v>122</v>
      </c>
      <c r="S118" s="102" t="s">
        <v>123</v>
      </c>
      <c r="T118" s="103" t="s">
        <v>124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125</v>
      </c>
      <c r="D119" s="41"/>
      <c r="E119" s="41"/>
      <c r="F119" s="41"/>
      <c r="G119" s="41"/>
      <c r="H119" s="41"/>
      <c r="I119" s="41"/>
      <c r="J119" s="198">
        <f>BK119</f>
        <v>0</v>
      </c>
      <c r="K119" s="41"/>
      <c r="L119" s="45"/>
      <c r="M119" s="104"/>
      <c r="N119" s="199"/>
      <c r="O119" s="105"/>
      <c r="P119" s="200">
        <f>P120</f>
        <v>0</v>
      </c>
      <c r="Q119" s="105"/>
      <c r="R119" s="200">
        <f>R120</f>
        <v>0</v>
      </c>
      <c r="S119" s="105"/>
      <c r="T119" s="201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75</v>
      </c>
      <c r="AU119" s="18" t="s">
        <v>103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75</v>
      </c>
      <c r="E120" s="206" t="s">
        <v>126</v>
      </c>
      <c r="F120" s="206" t="s">
        <v>127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P121+P147</f>
        <v>0</v>
      </c>
      <c r="Q120" s="211"/>
      <c r="R120" s="212">
        <f>R121+R147</f>
        <v>0</v>
      </c>
      <c r="S120" s="211"/>
      <c r="T120" s="213">
        <f>T121+T147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84</v>
      </c>
      <c r="AT120" s="215" t="s">
        <v>75</v>
      </c>
      <c r="AU120" s="215" t="s">
        <v>76</v>
      </c>
      <c r="AY120" s="214" t="s">
        <v>128</v>
      </c>
      <c r="BK120" s="216">
        <f>BK121+BK147</f>
        <v>0</v>
      </c>
    </row>
    <row r="121" s="12" customFormat="1" ht="22.8" customHeight="1">
      <c r="A121" s="12"/>
      <c r="B121" s="203"/>
      <c r="C121" s="204"/>
      <c r="D121" s="205" t="s">
        <v>75</v>
      </c>
      <c r="E121" s="217" t="s">
        <v>84</v>
      </c>
      <c r="F121" s="217" t="s">
        <v>129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SUM(P122:P146)</f>
        <v>0</v>
      </c>
      <c r="Q121" s="211"/>
      <c r="R121" s="212">
        <f>SUM(R122:R146)</f>
        <v>0</v>
      </c>
      <c r="S121" s="211"/>
      <c r="T121" s="213">
        <f>SUM(T122:T146)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84</v>
      </c>
      <c r="AT121" s="215" t="s">
        <v>75</v>
      </c>
      <c r="AU121" s="215" t="s">
        <v>84</v>
      </c>
      <c r="AY121" s="214" t="s">
        <v>128</v>
      </c>
      <c r="BK121" s="216">
        <f>SUM(BK122:BK146)</f>
        <v>0</v>
      </c>
    </row>
    <row r="122" s="2" customFormat="1" ht="33" customHeight="1">
      <c r="A122" s="39"/>
      <c r="B122" s="40"/>
      <c r="C122" s="219" t="s">
        <v>84</v>
      </c>
      <c r="D122" s="219" t="s">
        <v>130</v>
      </c>
      <c r="E122" s="220" t="s">
        <v>935</v>
      </c>
      <c r="F122" s="221" t="s">
        <v>936</v>
      </c>
      <c r="G122" s="222" t="s">
        <v>133</v>
      </c>
      <c r="H122" s="223">
        <v>19.07</v>
      </c>
      <c r="I122" s="224"/>
      <c r="J122" s="225">
        <f>ROUND(I122*H122,2)</f>
        <v>0</v>
      </c>
      <c r="K122" s="221" t="s">
        <v>134</v>
      </c>
      <c r="L122" s="45"/>
      <c r="M122" s="226" t="s">
        <v>1</v>
      </c>
      <c r="N122" s="227" t="s">
        <v>41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135</v>
      </c>
      <c r="AT122" s="230" t="s">
        <v>130</v>
      </c>
      <c r="AU122" s="230" t="s">
        <v>86</v>
      </c>
      <c r="AY122" s="18" t="s">
        <v>128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84</v>
      </c>
      <c r="BK122" s="231">
        <f>ROUND(I122*H122,2)</f>
        <v>0</v>
      </c>
      <c r="BL122" s="18" t="s">
        <v>135</v>
      </c>
      <c r="BM122" s="230" t="s">
        <v>937</v>
      </c>
    </row>
    <row r="123" s="2" customFormat="1">
      <c r="A123" s="39"/>
      <c r="B123" s="40"/>
      <c r="C123" s="41"/>
      <c r="D123" s="232" t="s">
        <v>137</v>
      </c>
      <c r="E123" s="41"/>
      <c r="F123" s="233" t="s">
        <v>938</v>
      </c>
      <c r="G123" s="41"/>
      <c r="H123" s="41"/>
      <c r="I123" s="234"/>
      <c r="J123" s="41"/>
      <c r="K123" s="41"/>
      <c r="L123" s="45"/>
      <c r="M123" s="235"/>
      <c r="N123" s="236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137</v>
      </c>
      <c r="AU123" s="18" t="s">
        <v>86</v>
      </c>
    </row>
    <row r="124" s="2" customFormat="1">
      <c r="A124" s="39"/>
      <c r="B124" s="40"/>
      <c r="C124" s="41"/>
      <c r="D124" s="237" t="s">
        <v>139</v>
      </c>
      <c r="E124" s="41"/>
      <c r="F124" s="238" t="s">
        <v>939</v>
      </c>
      <c r="G124" s="41"/>
      <c r="H124" s="41"/>
      <c r="I124" s="234"/>
      <c r="J124" s="41"/>
      <c r="K124" s="41"/>
      <c r="L124" s="45"/>
      <c r="M124" s="235"/>
      <c r="N124" s="236"/>
      <c r="O124" s="92"/>
      <c r="P124" s="92"/>
      <c r="Q124" s="92"/>
      <c r="R124" s="92"/>
      <c r="S124" s="92"/>
      <c r="T124" s="93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139</v>
      </c>
      <c r="AU124" s="18" t="s">
        <v>86</v>
      </c>
    </row>
    <row r="125" s="2" customFormat="1" ht="37.8" customHeight="1">
      <c r="A125" s="39"/>
      <c r="B125" s="40"/>
      <c r="C125" s="219" t="s">
        <v>86</v>
      </c>
      <c r="D125" s="219" t="s">
        <v>130</v>
      </c>
      <c r="E125" s="220" t="s">
        <v>252</v>
      </c>
      <c r="F125" s="221" t="s">
        <v>253</v>
      </c>
      <c r="G125" s="222" t="s">
        <v>133</v>
      </c>
      <c r="H125" s="223">
        <v>19.07</v>
      </c>
      <c r="I125" s="224"/>
      <c r="J125" s="225">
        <f>ROUND(I125*H125,2)</f>
        <v>0</v>
      </c>
      <c r="K125" s="221" t="s">
        <v>157</v>
      </c>
      <c r="L125" s="45"/>
      <c r="M125" s="226" t="s">
        <v>1</v>
      </c>
      <c r="N125" s="227" t="s">
        <v>41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135</v>
      </c>
      <c r="AT125" s="230" t="s">
        <v>130</v>
      </c>
      <c r="AU125" s="230" t="s">
        <v>86</v>
      </c>
      <c r="AY125" s="18" t="s">
        <v>128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84</v>
      </c>
      <c r="BK125" s="231">
        <f>ROUND(I125*H125,2)</f>
        <v>0</v>
      </c>
      <c r="BL125" s="18" t="s">
        <v>135</v>
      </c>
      <c r="BM125" s="230" t="s">
        <v>940</v>
      </c>
    </row>
    <row r="126" s="2" customFormat="1">
      <c r="A126" s="39"/>
      <c r="B126" s="40"/>
      <c r="C126" s="41"/>
      <c r="D126" s="232" t="s">
        <v>137</v>
      </c>
      <c r="E126" s="41"/>
      <c r="F126" s="233" t="s">
        <v>255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137</v>
      </c>
      <c r="AU126" s="18" t="s">
        <v>86</v>
      </c>
    </row>
    <row r="127" s="2" customFormat="1">
      <c r="A127" s="39"/>
      <c r="B127" s="40"/>
      <c r="C127" s="41"/>
      <c r="D127" s="237" t="s">
        <v>139</v>
      </c>
      <c r="E127" s="41"/>
      <c r="F127" s="238" t="s">
        <v>256</v>
      </c>
      <c r="G127" s="41"/>
      <c r="H127" s="41"/>
      <c r="I127" s="234"/>
      <c r="J127" s="41"/>
      <c r="K127" s="41"/>
      <c r="L127" s="45"/>
      <c r="M127" s="235"/>
      <c r="N127" s="236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139</v>
      </c>
      <c r="AU127" s="18" t="s">
        <v>86</v>
      </c>
    </row>
    <row r="128" s="2" customFormat="1">
      <c r="A128" s="39"/>
      <c r="B128" s="40"/>
      <c r="C128" s="41"/>
      <c r="D128" s="232" t="s">
        <v>141</v>
      </c>
      <c r="E128" s="41"/>
      <c r="F128" s="239" t="s">
        <v>941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141</v>
      </c>
      <c r="AU128" s="18" t="s">
        <v>86</v>
      </c>
    </row>
    <row r="129" s="2" customFormat="1" ht="37.8" customHeight="1">
      <c r="A129" s="39"/>
      <c r="B129" s="40"/>
      <c r="C129" s="219" t="s">
        <v>154</v>
      </c>
      <c r="D129" s="219" t="s">
        <v>130</v>
      </c>
      <c r="E129" s="220" t="s">
        <v>262</v>
      </c>
      <c r="F129" s="221" t="s">
        <v>263</v>
      </c>
      <c r="G129" s="222" t="s">
        <v>133</v>
      </c>
      <c r="H129" s="223">
        <v>19.07</v>
      </c>
      <c r="I129" s="224"/>
      <c r="J129" s="225">
        <f>ROUND(I129*H129,2)</f>
        <v>0</v>
      </c>
      <c r="K129" s="221" t="s">
        <v>134</v>
      </c>
      <c r="L129" s="45"/>
      <c r="M129" s="226" t="s">
        <v>1</v>
      </c>
      <c r="N129" s="227" t="s">
        <v>41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135</v>
      </c>
      <c r="AT129" s="230" t="s">
        <v>130</v>
      </c>
      <c r="AU129" s="230" t="s">
        <v>86</v>
      </c>
      <c r="AY129" s="18" t="s">
        <v>128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84</v>
      </c>
      <c r="BK129" s="231">
        <f>ROUND(I129*H129,2)</f>
        <v>0</v>
      </c>
      <c r="BL129" s="18" t="s">
        <v>135</v>
      </c>
      <c r="BM129" s="230" t="s">
        <v>942</v>
      </c>
    </row>
    <row r="130" s="2" customFormat="1">
      <c r="A130" s="39"/>
      <c r="B130" s="40"/>
      <c r="C130" s="41"/>
      <c r="D130" s="232" t="s">
        <v>137</v>
      </c>
      <c r="E130" s="41"/>
      <c r="F130" s="233" t="s">
        <v>265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137</v>
      </c>
      <c r="AU130" s="18" t="s">
        <v>86</v>
      </c>
    </row>
    <row r="131" s="2" customFormat="1">
      <c r="A131" s="39"/>
      <c r="B131" s="40"/>
      <c r="C131" s="41"/>
      <c r="D131" s="237" t="s">
        <v>139</v>
      </c>
      <c r="E131" s="41"/>
      <c r="F131" s="238" t="s">
        <v>266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139</v>
      </c>
      <c r="AU131" s="18" t="s">
        <v>86</v>
      </c>
    </row>
    <row r="132" s="2" customFormat="1">
      <c r="A132" s="39"/>
      <c r="B132" s="40"/>
      <c r="C132" s="41"/>
      <c r="D132" s="232" t="s">
        <v>141</v>
      </c>
      <c r="E132" s="41"/>
      <c r="F132" s="239" t="s">
        <v>943</v>
      </c>
      <c r="G132" s="41"/>
      <c r="H132" s="41"/>
      <c r="I132" s="234"/>
      <c r="J132" s="41"/>
      <c r="K132" s="41"/>
      <c r="L132" s="45"/>
      <c r="M132" s="235"/>
      <c r="N132" s="23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141</v>
      </c>
      <c r="AU132" s="18" t="s">
        <v>86</v>
      </c>
    </row>
    <row r="133" s="13" customFormat="1">
      <c r="A133" s="13"/>
      <c r="B133" s="240"/>
      <c r="C133" s="241"/>
      <c r="D133" s="232" t="s">
        <v>143</v>
      </c>
      <c r="E133" s="242" t="s">
        <v>1</v>
      </c>
      <c r="F133" s="243" t="s">
        <v>162</v>
      </c>
      <c r="G133" s="241"/>
      <c r="H133" s="242" t="s">
        <v>1</v>
      </c>
      <c r="I133" s="244"/>
      <c r="J133" s="241"/>
      <c r="K133" s="241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143</v>
      </c>
      <c r="AU133" s="249" t="s">
        <v>86</v>
      </c>
      <c r="AV133" s="13" t="s">
        <v>84</v>
      </c>
      <c r="AW133" s="13" t="s">
        <v>33</v>
      </c>
      <c r="AX133" s="13" t="s">
        <v>76</v>
      </c>
      <c r="AY133" s="249" t="s">
        <v>128</v>
      </c>
    </row>
    <row r="134" s="14" customFormat="1">
      <c r="A134" s="14"/>
      <c r="B134" s="250"/>
      <c r="C134" s="251"/>
      <c r="D134" s="232" t="s">
        <v>143</v>
      </c>
      <c r="E134" s="252" t="s">
        <v>1</v>
      </c>
      <c r="F134" s="253" t="s">
        <v>944</v>
      </c>
      <c r="G134" s="251"/>
      <c r="H134" s="254">
        <v>19.07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143</v>
      </c>
      <c r="AU134" s="260" t="s">
        <v>86</v>
      </c>
      <c r="AV134" s="14" t="s">
        <v>86</v>
      </c>
      <c r="AW134" s="14" t="s">
        <v>33</v>
      </c>
      <c r="AX134" s="14" t="s">
        <v>84</v>
      </c>
      <c r="AY134" s="260" t="s">
        <v>128</v>
      </c>
    </row>
    <row r="135" s="2" customFormat="1" ht="37.8" customHeight="1">
      <c r="A135" s="39"/>
      <c r="B135" s="40"/>
      <c r="C135" s="219" t="s">
        <v>135</v>
      </c>
      <c r="D135" s="219" t="s">
        <v>130</v>
      </c>
      <c r="E135" s="220" t="s">
        <v>270</v>
      </c>
      <c r="F135" s="221" t="s">
        <v>271</v>
      </c>
      <c r="G135" s="222" t="s">
        <v>133</v>
      </c>
      <c r="H135" s="223">
        <v>1086.99</v>
      </c>
      <c r="I135" s="224"/>
      <c r="J135" s="225">
        <f>ROUND(I135*H135,2)</f>
        <v>0</v>
      </c>
      <c r="K135" s="221" t="s">
        <v>134</v>
      </c>
      <c r="L135" s="45"/>
      <c r="M135" s="226" t="s">
        <v>1</v>
      </c>
      <c r="N135" s="227" t="s">
        <v>41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135</v>
      </c>
      <c r="AT135" s="230" t="s">
        <v>130</v>
      </c>
      <c r="AU135" s="230" t="s">
        <v>86</v>
      </c>
      <c r="AY135" s="18" t="s">
        <v>128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84</v>
      </c>
      <c r="BK135" s="231">
        <f>ROUND(I135*H135,2)</f>
        <v>0</v>
      </c>
      <c r="BL135" s="18" t="s">
        <v>135</v>
      </c>
      <c r="BM135" s="230" t="s">
        <v>945</v>
      </c>
    </row>
    <row r="136" s="2" customFormat="1">
      <c r="A136" s="39"/>
      <c r="B136" s="40"/>
      <c r="C136" s="41"/>
      <c r="D136" s="232" t="s">
        <v>137</v>
      </c>
      <c r="E136" s="41"/>
      <c r="F136" s="233" t="s">
        <v>273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137</v>
      </c>
      <c r="AU136" s="18" t="s">
        <v>86</v>
      </c>
    </row>
    <row r="137" s="2" customFormat="1">
      <c r="A137" s="39"/>
      <c r="B137" s="40"/>
      <c r="C137" s="41"/>
      <c r="D137" s="237" t="s">
        <v>139</v>
      </c>
      <c r="E137" s="41"/>
      <c r="F137" s="238" t="s">
        <v>274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139</v>
      </c>
      <c r="AU137" s="18" t="s">
        <v>86</v>
      </c>
    </row>
    <row r="138" s="2" customFormat="1">
      <c r="A138" s="39"/>
      <c r="B138" s="40"/>
      <c r="C138" s="41"/>
      <c r="D138" s="232" t="s">
        <v>141</v>
      </c>
      <c r="E138" s="41"/>
      <c r="F138" s="239" t="s">
        <v>946</v>
      </c>
      <c r="G138" s="41"/>
      <c r="H138" s="41"/>
      <c r="I138" s="234"/>
      <c r="J138" s="41"/>
      <c r="K138" s="41"/>
      <c r="L138" s="45"/>
      <c r="M138" s="235"/>
      <c r="N138" s="23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141</v>
      </c>
      <c r="AU138" s="18" t="s">
        <v>86</v>
      </c>
    </row>
    <row r="139" s="13" customFormat="1">
      <c r="A139" s="13"/>
      <c r="B139" s="240"/>
      <c r="C139" s="241"/>
      <c r="D139" s="232" t="s">
        <v>143</v>
      </c>
      <c r="E139" s="242" t="s">
        <v>1</v>
      </c>
      <c r="F139" s="243" t="s">
        <v>162</v>
      </c>
      <c r="G139" s="241"/>
      <c r="H139" s="242" t="s">
        <v>1</v>
      </c>
      <c r="I139" s="244"/>
      <c r="J139" s="241"/>
      <c r="K139" s="241"/>
      <c r="L139" s="245"/>
      <c r="M139" s="246"/>
      <c r="N139" s="247"/>
      <c r="O139" s="247"/>
      <c r="P139" s="247"/>
      <c r="Q139" s="247"/>
      <c r="R139" s="247"/>
      <c r="S139" s="247"/>
      <c r="T139" s="24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9" t="s">
        <v>143</v>
      </c>
      <c r="AU139" s="249" t="s">
        <v>86</v>
      </c>
      <c r="AV139" s="13" t="s">
        <v>84</v>
      </c>
      <c r="AW139" s="13" t="s">
        <v>33</v>
      </c>
      <c r="AX139" s="13" t="s">
        <v>76</v>
      </c>
      <c r="AY139" s="249" t="s">
        <v>128</v>
      </c>
    </row>
    <row r="140" s="14" customFormat="1">
      <c r="A140" s="14"/>
      <c r="B140" s="250"/>
      <c r="C140" s="251"/>
      <c r="D140" s="232" t="s">
        <v>143</v>
      </c>
      <c r="E140" s="252" t="s">
        <v>1</v>
      </c>
      <c r="F140" s="253" t="s">
        <v>947</v>
      </c>
      <c r="G140" s="251"/>
      <c r="H140" s="254">
        <v>1086.99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0" t="s">
        <v>143</v>
      </c>
      <c r="AU140" s="260" t="s">
        <v>86</v>
      </c>
      <c r="AV140" s="14" t="s">
        <v>86</v>
      </c>
      <c r="AW140" s="14" t="s">
        <v>33</v>
      </c>
      <c r="AX140" s="14" t="s">
        <v>84</v>
      </c>
      <c r="AY140" s="260" t="s">
        <v>128</v>
      </c>
    </row>
    <row r="141" s="2" customFormat="1" ht="24.15" customHeight="1">
      <c r="A141" s="39"/>
      <c r="B141" s="40"/>
      <c r="C141" s="219" t="s">
        <v>171</v>
      </c>
      <c r="D141" s="219" t="s">
        <v>130</v>
      </c>
      <c r="E141" s="220" t="s">
        <v>948</v>
      </c>
      <c r="F141" s="221" t="s">
        <v>949</v>
      </c>
      <c r="G141" s="222" t="s">
        <v>133</v>
      </c>
      <c r="H141" s="223">
        <v>19.07</v>
      </c>
      <c r="I141" s="224"/>
      <c r="J141" s="225">
        <f>ROUND(I141*H141,2)</f>
        <v>0</v>
      </c>
      <c r="K141" s="221" t="s">
        <v>134</v>
      </c>
      <c r="L141" s="45"/>
      <c r="M141" s="226" t="s">
        <v>1</v>
      </c>
      <c r="N141" s="227" t="s">
        <v>41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135</v>
      </c>
      <c r="AT141" s="230" t="s">
        <v>130</v>
      </c>
      <c r="AU141" s="230" t="s">
        <v>86</v>
      </c>
      <c r="AY141" s="18" t="s">
        <v>128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84</v>
      </c>
      <c r="BK141" s="231">
        <f>ROUND(I141*H141,2)</f>
        <v>0</v>
      </c>
      <c r="BL141" s="18" t="s">
        <v>135</v>
      </c>
      <c r="BM141" s="230" t="s">
        <v>950</v>
      </c>
    </row>
    <row r="142" s="2" customFormat="1">
      <c r="A142" s="39"/>
      <c r="B142" s="40"/>
      <c r="C142" s="41"/>
      <c r="D142" s="232" t="s">
        <v>137</v>
      </c>
      <c r="E142" s="41"/>
      <c r="F142" s="233" t="s">
        <v>951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137</v>
      </c>
      <c r="AU142" s="18" t="s">
        <v>86</v>
      </c>
    </row>
    <row r="143" s="2" customFormat="1">
      <c r="A143" s="39"/>
      <c r="B143" s="40"/>
      <c r="C143" s="41"/>
      <c r="D143" s="237" t="s">
        <v>139</v>
      </c>
      <c r="E143" s="41"/>
      <c r="F143" s="238" t="s">
        <v>952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139</v>
      </c>
      <c r="AU143" s="18" t="s">
        <v>86</v>
      </c>
    </row>
    <row r="144" s="2" customFormat="1">
      <c r="A144" s="39"/>
      <c r="B144" s="40"/>
      <c r="C144" s="41"/>
      <c r="D144" s="232" t="s">
        <v>141</v>
      </c>
      <c r="E144" s="41"/>
      <c r="F144" s="239" t="s">
        <v>953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141</v>
      </c>
      <c r="AU144" s="18" t="s">
        <v>86</v>
      </c>
    </row>
    <row r="145" s="13" customFormat="1">
      <c r="A145" s="13"/>
      <c r="B145" s="240"/>
      <c r="C145" s="241"/>
      <c r="D145" s="232" t="s">
        <v>143</v>
      </c>
      <c r="E145" s="242" t="s">
        <v>1</v>
      </c>
      <c r="F145" s="243" t="s">
        <v>162</v>
      </c>
      <c r="G145" s="241"/>
      <c r="H145" s="242" t="s">
        <v>1</v>
      </c>
      <c r="I145" s="244"/>
      <c r="J145" s="241"/>
      <c r="K145" s="241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143</v>
      </c>
      <c r="AU145" s="249" t="s">
        <v>86</v>
      </c>
      <c r="AV145" s="13" t="s">
        <v>84</v>
      </c>
      <c r="AW145" s="13" t="s">
        <v>33</v>
      </c>
      <c r="AX145" s="13" t="s">
        <v>76</v>
      </c>
      <c r="AY145" s="249" t="s">
        <v>128</v>
      </c>
    </row>
    <row r="146" s="14" customFormat="1">
      <c r="A146" s="14"/>
      <c r="B146" s="250"/>
      <c r="C146" s="251"/>
      <c r="D146" s="232" t="s">
        <v>143</v>
      </c>
      <c r="E146" s="252" t="s">
        <v>1</v>
      </c>
      <c r="F146" s="253" t="s">
        <v>944</v>
      </c>
      <c r="G146" s="251"/>
      <c r="H146" s="254">
        <v>19.07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143</v>
      </c>
      <c r="AU146" s="260" t="s">
        <v>86</v>
      </c>
      <c r="AV146" s="14" t="s">
        <v>86</v>
      </c>
      <c r="AW146" s="14" t="s">
        <v>33</v>
      </c>
      <c r="AX146" s="14" t="s">
        <v>84</v>
      </c>
      <c r="AY146" s="260" t="s">
        <v>128</v>
      </c>
    </row>
    <row r="147" s="12" customFormat="1" ht="22.8" customHeight="1">
      <c r="A147" s="12"/>
      <c r="B147" s="203"/>
      <c r="C147" s="204"/>
      <c r="D147" s="205" t="s">
        <v>75</v>
      </c>
      <c r="E147" s="217" t="s">
        <v>831</v>
      </c>
      <c r="F147" s="217" t="s">
        <v>832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SUM(P148:P153)</f>
        <v>0</v>
      </c>
      <c r="Q147" s="211"/>
      <c r="R147" s="212">
        <f>SUM(R148:R153)</f>
        <v>0</v>
      </c>
      <c r="S147" s="211"/>
      <c r="T147" s="213">
        <f>SUM(T148:T153)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84</v>
      </c>
      <c r="AT147" s="215" t="s">
        <v>75</v>
      </c>
      <c r="AU147" s="215" t="s">
        <v>84</v>
      </c>
      <c r="AY147" s="214" t="s">
        <v>128</v>
      </c>
      <c r="BK147" s="216">
        <f>SUM(BK148:BK153)</f>
        <v>0</v>
      </c>
    </row>
    <row r="148" s="2" customFormat="1" ht="44.25" customHeight="1">
      <c r="A148" s="39"/>
      <c r="B148" s="40"/>
      <c r="C148" s="219" t="s">
        <v>177</v>
      </c>
      <c r="D148" s="219" t="s">
        <v>130</v>
      </c>
      <c r="E148" s="220" t="s">
        <v>851</v>
      </c>
      <c r="F148" s="221" t="s">
        <v>852</v>
      </c>
      <c r="G148" s="222" t="s">
        <v>480</v>
      </c>
      <c r="H148" s="223">
        <v>34.326000000000001</v>
      </c>
      <c r="I148" s="224"/>
      <c r="J148" s="225">
        <f>ROUND(I148*H148,2)</f>
        <v>0</v>
      </c>
      <c r="K148" s="221" t="s">
        <v>134</v>
      </c>
      <c r="L148" s="45"/>
      <c r="M148" s="226" t="s">
        <v>1</v>
      </c>
      <c r="N148" s="227" t="s">
        <v>41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135</v>
      </c>
      <c r="AT148" s="230" t="s">
        <v>130</v>
      </c>
      <c r="AU148" s="230" t="s">
        <v>86</v>
      </c>
      <c r="AY148" s="18" t="s">
        <v>128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84</v>
      </c>
      <c r="BK148" s="231">
        <f>ROUND(I148*H148,2)</f>
        <v>0</v>
      </c>
      <c r="BL148" s="18" t="s">
        <v>135</v>
      </c>
      <c r="BM148" s="230" t="s">
        <v>954</v>
      </c>
    </row>
    <row r="149" s="2" customFormat="1">
      <c r="A149" s="39"/>
      <c r="B149" s="40"/>
      <c r="C149" s="41"/>
      <c r="D149" s="232" t="s">
        <v>137</v>
      </c>
      <c r="E149" s="41"/>
      <c r="F149" s="233" t="s">
        <v>852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137</v>
      </c>
      <c r="AU149" s="18" t="s">
        <v>86</v>
      </c>
    </row>
    <row r="150" s="2" customFormat="1">
      <c r="A150" s="39"/>
      <c r="B150" s="40"/>
      <c r="C150" s="41"/>
      <c r="D150" s="237" t="s">
        <v>139</v>
      </c>
      <c r="E150" s="41"/>
      <c r="F150" s="238" t="s">
        <v>955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139</v>
      </c>
      <c r="AU150" s="18" t="s">
        <v>86</v>
      </c>
    </row>
    <row r="151" s="2" customFormat="1">
      <c r="A151" s="39"/>
      <c r="B151" s="40"/>
      <c r="C151" s="41"/>
      <c r="D151" s="232" t="s">
        <v>141</v>
      </c>
      <c r="E151" s="41"/>
      <c r="F151" s="239" t="s">
        <v>956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141</v>
      </c>
      <c r="AU151" s="18" t="s">
        <v>86</v>
      </c>
    </row>
    <row r="152" s="13" customFormat="1">
      <c r="A152" s="13"/>
      <c r="B152" s="240"/>
      <c r="C152" s="241"/>
      <c r="D152" s="232" t="s">
        <v>143</v>
      </c>
      <c r="E152" s="242" t="s">
        <v>1</v>
      </c>
      <c r="F152" s="243" t="s">
        <v>162</v>
      </c>
      <c r="G152" s="241"/>
      <c r="H152" s="242" t="s">
        <v>1</v>
      </c>
      <c r="I152" s="244"/>
      <c r="J152" s="241"/>
      <c r="K152" s="241"/>
      <c r="L152" s="245"/>
      <c r="M152" s="246"/>
      <c r="N152" s="247"/>
      <c r="O152" s="247"/>
      <c r="P152" s="247"/>
      <c r="Q152" s="247"/>
      <c r="R152" s="247"/>
      <c r="S152" s="247"/>
      <c r="T152" s="24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9" t="s">
        <v>143</v>
      </c>
      <c r="AU152" s="249" t="s">
        <v>86</v>
      </c>
      <c r="AV152" s="13" t="s">
        <v>84</v>
      </c>
      <c r="AW152" s="13" t="s">
        <v>33</v>
      </c>
      <c r="AX152" s="13" t="s">
        <v>76</v>
      </c>
      <c r="AY152" s="249" t="s">
        <v>128</v>
      </c>
    </row>
    <row r="153" s="14" customFormat="1">
      <c r="A153" s="14"/>
      <c r="B153" s="250"/>
      <c r="C153" s="251"/>
      <c r="D153" s="232" t="s">
        <v>143</v>
      </c>
      <c r="E153" s="252" t="s">
        <v>1</v>
      </c>
      <c r="F153" s="253" t="s">
        <v>957</v>
      </c>
      <c r="G153" s="251"/>
      <c r="H153" s="254">
        <v>34.326000000000001</v>
      </c>
      <c r="I153" s="255"/>
      <c r="J153" s="251"/>
      <c r="K153" s="251"/>
      <c r="L153" s="256"/>
      <c r="M153" s="297"/>
      <c r="N153" s="298"/>
      <c r="O153" s="298"/>
      <c r="P153" s="298"/>
      <c r="Q153" s="298"/>
      <c r="R153" s="298"/>
      <c r="S153" s="298"/>
      <c r="T153" s="29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0" t="s">
        <v>143</v>
      </c>
      <c r="AU153" s="260" t="s">
        <v>86</v>
      </c>
      <c r="AV153" s="14" t="s">
        <v>86</v>
      </c>
      <c r="AW153" s="14" t="s">
        <v>33</v>
      </c>
      <c r="AX153" s="14" t="s">
        <v>84</v>
      </c>
      <c r="AY153" s="260" t="s">
        <v>128</v>
      </c>
    </row>
    <row r="154" s="2" customFormat="1" ht="6.96" customHeight="1">
      <c r="A154" s="39"/>
      <c r="B154" s="67"/>
      <c r="C154" s="68"/>
      <c r="D154" s="68"/>
      <c r="E154" s="68"/>
      <c r="F154" s="68"/>
      <c r="G154" s="68"/>
      <c r="H154" s="68"/>
      <c r="I154" s="68"/>
      <c r="J154" s="68"/>
      <c r="K154" s="68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CBa2n7PPKNx2OqrsE6uZw+G+aCvL0XAMkv8Zvh/q0kB6UFnelsmzJ8GjufSQmigMwykvBBqUFw+xbjhJl58h9Q==" hashValue="z2nBHm219ErWVuOqUiJlmEuY+JZVEuhfgZXlSg6vJeR21fEs6HPFb5GJLOZbirvtzfRhMyDz5j6Wfn4v4LMYrg==" algorithmName="SHA-512" password="CC35"/>
  <autoFilter ref="C118:K153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4" r:id="rId1" display="https://podminky.urs.cz/item/CS_URS_2025_02/129153101"/>
    <hyperlink ref="F127" r:id="rId2" display="https://podminky.urs.cz/item/CS_URS_2024_02/162351103"/>
    <hyperlink ref="F131" r:id="rId3" display="https://podminky.urs.cz/item/CS_URS_2025_02/162751117"/>
    <hyperlink ref="F137" r:id="rId4" display="https://podminky.urs.cz/item/CS_URS_2025_02/162751119"/>
    <hyperlink ref="F143" r:id="rId5" display="https://podminky.urs.cz/item/CS_URS_2025_02/167151111"/>
    <hyperlink ref="F150" r:id="rId6" display="https://podminky.urs.cz/item/CS_URS_2025_02/997013873_RC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86</v>
      </c>
    </row>
    <row r="4" hidden="1" s="1" customFormat="1" ht="24.96" customHeight="1">
      <c r="B4" s="21"/>
      <c r="D4" s="139" t="s">
        <v>96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16.5" customHeight="1">
      <c r="B7" s="21"/>
      <c r="E7" s="142" t="str">
        <f>'Rekapitulace stavby'!K6</f>
        <v>BLP Slavkovického p., ř. km 1,930-2,270, Radňovice, oprava koryta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958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6. 1. 2026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26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">
        <v>27</v>
      </c>
      <c r="F21" s="39"/>
      <c r="G21" s="39"/>
      <c r="H21" s="39"/>
      <c r="I21" s="141" t="s">
        <v>28</v>
      </c>
      <c r="J21" s="144" t="s">
        <v>29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34</v>
      </c>
      <c r="E23" s="39"/>
      <c r="F23" s="39"/>
      <c r="G23" s="39"/>
      <c r="H23" s="39"/>
      <c r="I23" s="141" t="s">
        <v>25</v>
      </c>
      <c r="J23" s="144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">
        <v>27</v>
      </c>
      <c r="F24" s="39"/>
      <c r="G24" s="39"/>
      <c r="H24" s="39"/>
      <c r="I24" s="141" t="s">
        <v>28</v>
      </c>
      <c r="J24" s="144" t="s">
        <v>29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ROUND((SUM(BE121:BE225)),  2)</f>
        <v>0</v>
      </c>
      <c r="G33" s="39"/>
      <c r="H33" s="39"/>
      <c r="I33" s="156">
        <v>0.20999999999999999</v>
      </c>
      <c r="J33" s="155">
        <f>ROUND(((SUM(BE121:BE225))*I33),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42</v>
      </c>
      <c r="F34" s="155">
        <f>ROUND((SUM(BF121:BF225)),  2)</f>
        <v>0</v>
      </c>
      <c r="G34" s="39"/>
      <c r="H34" s="39"/>
      <c r="I34" s="156">
        <v>0.12</v>
      </c>
      <c r="J34" s="155">
        <f>ROUND(((SUM(BF121:BF225))*I34),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ROUND((SUM(BG121:BG225)),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ROUND((SUM(BH121:BH225)),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ROUND((SUM(BI121:BI225)),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BLP Slavkovického p., ř. km 1,930-2,270, Radňovice, oprava koryta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00 - VRN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Radňovice</v>
      </c>
      <c r="G89" s="41"/>
      <c r="H89" s="41"/>
      <c r="I89" s="33" t="s">
        <v>22</v>
      </c>
      <c r="J89" s="80" t="str">
        <f>IF(J12="","",J12)</f>
        <v>6. 1. 2026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Povodí Moravy, s.p.</v>
      </c>
      <c r="G91" s="41"/>
      <c r="H91" s="41"/>
      <c r="I91" s="33" t="s">
        <v>32</v>
      </c>
      <c r="J91" s="37" t="str">
        <f>E21</f>
        <v>Povodí Moravy, s.p.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Povodí Moravy, s.p.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104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105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110</v>
      </c>
      <c r="E99" s="189"/>
      <c r="F99" s="189"/>
      <c r="G99" s="189"/>
      <c r="H99" s="189"/>
      <c r="I99" s="189"/>
      <c r="J99" s="190">
        <f>J132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0"/>
      <c r="C100" s="181"/>
      <c r="D100" s="182" t="s">
        <v>959</v>
      </c>
      <c r="E100" s="183"/>
      <c r="F100" s="183"/>
      <c r="G100" s="183"/>
      <c r="H100" s="183"/>
      <c r="I100" s="183"/>
      <c r="J100" s="184">
        <f>J139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6"/>
      <c r="C101" s="187"/>
      <c r="D101" s="188" t="s">
        <v>960</v>
      </c>
      <c r="E101" s="189"/>
      <c r="F101" s="189"/>
      <c r="G101" s="189"/>
      <c r="H101" s="189"/>
      <c r="I101" s="189"/>
      <c r="J101" s="190">
        <f>J221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113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5" t="str">
        <f>E7</f>
        <v>BLP Slavkovického p., ř. km 1,930-2,270, Radňovice, oprava koryta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97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SO 00 - VRN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Radňovice</v>
      </c>
      <c r="G115" s="41"/>
      <c r="H115" s="41"/>
      <c r="I115" s="33" t="s">
        <v>22</v>
      </c>
      <c r="J115" s="80" t="str">
        <f>IF(J12="","",J12)</f>
        <v>6. 1. 2026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Povodí Moravy, s.p.</v>
      </c>
      <c r="G117" s="41"/>
      <c r="H117" s="41"/>
      <c r="I117" s="33" t="s">
        <v>32</v>
      </c>
      <c r="J117" s="37" t="str">
        <f>E21</f>
        <v>Povodí Moravy, s.p.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30</v>
      </c>
      <c r="D118" s="41"/>
      <c r="E118" s="41"/>
      <c r="F118" s="28" t="str">
        <f>IF(E18="","",E18)</f>
        <v>Vyplň údaj</v>
      </c>
      <c r="G118" s="41"/>
      <c r="H118" s="41"/>
      <c r="I118" s="33" t="s">
        <v>34</v>
      </c>
      <c r="J118" s="37" t="str">
        <f>E24</f>
        <v>Povodí Moravy, s.p.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114</v>
      </c>
      <c r="D120" s="195" t="s">
        <v>61</v>
      </c>
      <c r="E120" s="195" t="s">
        <v>57</v>
      </c>
      <c r="F120" s="195" t="s">
        <v>58</v>
      </c>
      <c r="G120" s="195" t="s">
        <v>115</v>
      </c>
      <c r="H120" s="195" t="s">
        <v>116</v>
      </c>
      <c r="I120" s="195" t="s">
        <v>117</v>
      </c>
      <c r="J120" s="195" t="s">
        <v>101</v>
      </c>
      <c r="K120" s="196" t="s">
        <v>118</v>
      </c>
      <c r="L120" s="197"/>
      <c r="M120" s="101" t="s">
        <v>1</v>
      </c>
      <c r="N120" s="102" t="s">
        <v>40</v>
      </c>
      <c r="O120" s="102" t="s">
        <v>119</v>
      </c>
      <c r="P120" s="102" t="s">
        <v>120</v>
      </c>
      <c r="Q120" s="102" t="s">
        <v>121</v>
      </c>
      <c r="R120" s="102" t="s">
        <v>122</v>
      </c>
      <c r="S120" s="102" t="s">
        <v>123</v>
      </c>
      <c r="T120" s="103" t="s">
        <v>124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125</v>
      </c>
      <c r="D121" s="41"/>
      <c r="E121" s="41"/>
      <c r="F121" s="41"/>
      <c r="G121" s="41"/>
      <c r="H121" s="41"/>
      <c r="I121" s="41"/>
      <c r="J121" s="198">
        <f>BK121</f>
        <v>0</v>
      </c>
      <c r="K121" s="41"/>
      <c r="L121" s="45"/>
      <c r="M121" s="104"/>
      <c r="N121" s="199"/>
      <c r="O121" s="105"/>
      <c r="P121" s="200">
        <f>P122+P139</f>
        <v>0</v>
      </c>
      <c r="Q121" s="105"/>
      <c r="R121" s="200">
        <f>R122+R139</f>
        <v>0.11990000000000001</v>
      </c>
      <c r="S121" s="105"/>
      <c r="T121" s="201">
        <f>T122+T139</f>
        <v>2.5219800000000001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75</v>
      </c>
      <c r="AU121" s="18" t="s">
        <v>103</v>
      </c>
      <c r="BK121" s="202">
        <f>BK122+BK139</f>
        <v>0</v>
      </c>
    </row>
    <row r="122" s="12" customFormat="1" ht="25.92" customHeight="1">
      <c r="A122" s="12"/>
      <c r="B122" s="203"/>
      <c r="C122" s="204"/>
      <c r="D122" s="205" t="s">
        <v>75</v>
      </c>
      <c r="E122" s="206" t="s">
        <v>126</v>
      </c>
      <c r="F122" s="206" t="s">
        <v>127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P123+P132</f>
        <v>0</v>
      </c>
      <c r="Q122" s="211"/>
      <c r="R122" s="212">
        <f>R123+R132</f>
        <v>0.11</v>
      </c>
      <c r="S122" s="211"/>
      <c r="T122" s="213">
        <f>T123+T132</f>
        <v>2.5019800000000001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84</v>
      </c>
      <c r="AT122" s="215" t="s">
        <v>75</v>
      </c>
      <c r="AU122" s="215" t="s">
        <v>76</v>
      </c>
      <c r="AY122" s="214" t="s">
        <v>128</v>
      </c>
      <c r="BK122" s="216">
        <f>BK123+BK132</f>
        <v>0</v>
      </c>
    </row>
    <row r="123" s="12" customFormat="1" ht="22.8" customHeight="1">
      <c r="A123" s="12"/>
      <c r="B123" s="203"/>
      <c r="C123" s="204"/>
      <c r="D123" s="205" t="s">
        <v>75</v>
      </c>
      <c r="E123" s="217" t="s">
        <v>84</v>
      </c>
      <c r="F123" s="217" t="s">
        <v>129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SUM(P124:P131)</f>
        <v>0</v>
      </c>
      <c r="Q123" s="211"/>
      <c r="R123" s="212">
        <f>SUM(R124:R131)</f>
        <v>0.11</v>
      </c>
      <c r="S123" s="211"/>
      <c r="T123" s="213">
        <f>SUM(T124:T131)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84</v>
      </c>
      <c r="AT123" s="215" t="s">
        <v>75</v>
      </c>
      <c r="AU123" s="215" t="s">
        <v>84</v>
      </c>
      <c r="AY123" s="214" t="s">
        <v>128</v>
      </c>
      <c r="BK123" s="216">
        <f>SUM(BK124:BK131)</f>
        <v>0</v>
      </c>
    </row>
    <row r="124" s="2" customFormat="1" ht="24.15" customHeight="1">
      <c r="A124" s="39"/>
      <c r="B124" s="40"/>
      <c r="C124" s="219" t="s">
        <v>84</v>
      </c>
      <c r="D124" s="219" t="s">
        <v>130</v>
      </c>
      <c r="E124" s="220" t="s">
        <v>961</v>
      </c>
      <c r="F124" s="221" t="s">
        <v>962</v>
      </c>
      <c r="G124" s="222" t="s">
        <v>963</v>
      </c>
      <c r="H124" s="223">
        <v>2200</v>
      </c>
      <c r="I124" s="224"/>
      <c r="J124" s="225">
        <f>ROUND(I124*H124,2)</f>
        <v>0</v>
      </c>
      <c r="K124" s="221" t="s">
        <v>134</v>
      </c>
      <c r="L124" s="45"/>
      <c r="M124" s="226" t="s">
        <v>1</v>
      </c>
      <c r="N124" s="227" t="s">
        <v>41</v>
      </c>
      <c r="O124" s="92"/>
      <c r="P124" s="228">
        <f>O124*H124</f>
        <v>0</v>
      </c>
      <c r="Q124" s="228">
        <v>5.0000000000000002E-05</v>
      </c>
      <c r="R124" s="228">
        <f>Q124*H124</f>
        <v>0.11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135</v>
      </c>
      <c r="AT124" s="230" t="s">
        <v>130</v>
      </c>
      <c r="AU124" s="230" t="s">
        <v>86</v>
      </c>
      <c r="AY124" s="18" t="s">
        <v>128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84</v>
      </c>
      <c r="BK124" s="231">
        <f>ROUND(I124*H124,2)</f>
        <v>0</v>
      </c>
      <c r="BL124" s="18" t="s">
        <v>135</v>
      </c>
      <c r="BM124" s="230" t="s">
        <v>964</v>
      </c>
    </row>
    <row r="125" s="2" customFormat="1">
      <c r="A125" s="39"/>
      <c r="B125" s="40"/>
      <c r="C125" s="41"/>
      <c r="D125" s="232" t="s">
        <v>137</v>
      </c>
      <c r="E125" s="41"/>
      <c r="F125" s="233" t="s">
        <v>965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137</v>
      </c>
      <c r="AU125" s="18" t="s">
        <v>86</v>
      </c>
    </row>
    <row r="126" s="2" customFormat="1">
      <c r="A126" s="39"/>
      <c r="B126" s="40"/>
      <c r="C126" s="41"/>
      <c r="D126" s="237" t="s">
        <v>139</v>
      </c>
      <c r="E126" s="41"/>
      <c r="F126" s="238" t="s">
        <v>966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139</v>
      </c>
      <c r="AU126" s="18" t="s">
        <v>86</v>
      </c>
    </row>
    <row r="127" s="2" customFormat="1">
      <c r="A127" s="39"/>
      <c r="B127" s="40"/>
      <c r="C127" s="41"/>
      <c r="D127" s="232" t="s">
        <v>141</v>
      </c>
      <c r="E127" s="41"/>
      <c r="F127" s="239" t="s">
        <v>967</v>
      </c>
      <c r="G127" s="41"/>
      <c r="H127" s="41"/>
      <c r="I127" s="234"/>
      <c r="J127" s="41"/>
      <c r="K127" s="41"/>
      <c r="L127" s="45"/>
      <c r="M127" s="235"/>
      <c r="N127" s="236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141</v>
      </c>
      <c r="AU127" s="18" t="s">
        <v>86</v>
      </c>
    </row>
    <row r="128" s="2" customFormat="1" ht="24.15" customHeight="1">
      <c r="A128" s="39"/>
      <c r="B128" s="40"/>
      <c r="C128" s="219" t="s">
        <v>86</v>
      </c>
      <c r="D128" s="219" t="s">
        <v>130</v>
      </c>
      <c r="E128" s="220" t="s">
        <v>968</v>
      </c>
      <c r="F128" s="221" t="s">
        <v>969</v>
      </c>
      <c r="G128" s="222" t="s">
        <v>970</v>
      </c>
      <c r="H128" s="223">
        <v>183</v>
      </c>
      <c r="I128" s="224"/>
      <c r="J128" s="225">
        <f>ROUND(I128*H128,2)</f>
        <v>0</v>
      </c>
      <c r="K128" s="221" t="s">
        <v>134</v>
      </c>
      <c r="L128" s="45"/>
      <c r="M128" s="226" t="s">
        <v>1</v>
      </c>
      <c r="N128" s="227" t="s">
        <v>41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135</v>
      </c>
      <c r="AT128" s="230" t="s">
        <v>130</v>
      </c>
      <c r="AU128" s="230" t="s">
        <v>86</v>
      </c>
      <c r="AY128" s="18" t="s">
        <v>128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84</v>
      </c>
      <c r="BK128" s="231">
        <f>ROUND(I128*H128,2)</f>
        <v>0</v>
      </c>
      <c r="BL128" s="18" t="s">
        <v>135</v>
      </c>
      <c r="BM128" s="230" t="s">
        <v>971</v>
      </c>
    </row>
    <row r="129" s="2" customFormat="1">
      <c r="A129" s="39"/>
      <c r="B129" s="40"/>
      <c r="C129" s="41"/>
      <c r="D129" s="232" t="s">
        <v>137</v>
      </c>
      <c r="E129" s="41"/>
      <c r="F129" s="233" t="s">
        <v>972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137</v>
      </c>
      <c r="AU129" s="18" t="s">
        <v>86</v>
      </c>
    </row>
    <row r="130" s="2" customFormat="1">
      <c r="A130" s="39"/>
      <c r="B130" s="40"/>
      <c r="C130" s="41"/>
      <c r="D130" s="237" t="s">
        <v>139</v>
      </c>
      <c r="E130" s="41"/>
      <c r="F130" s="238" t="s">
        <v>973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139</v>
      </c>
      <c r="AU130" s="18" t="s">
        <v>86</v>
      </c>
    </row>
    <row r="131" s="2" customFormat="1">
      <c r="A131" s="39"/>
      <c r="B131" s="40"/>
      <c r="C131" s="41"/>
      <c r="D131" s="232" t="s">
        <v>141</v>
      </c>
      <c r="E131" s="41"/>
      <c r="F131" s="239" t="s">
        <v>974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86</v>
      </c>
    </row>
    <row r="132" s="12" customFormat="1" ht="22.8" customHeight="1">
      <c r="A132" s="12"/>
      <c r="B132" s="203"/>
      <c r="C132" s="204"/>
      <c r="D132" s="205" t="s">
        <v>75</v>
      </c>
      <c r="E132" s="217" t="s">
        <v>201</v>
      </c>
      <c r="F132" s="217" t="s">
        <v>597</v>
      </c>
      <c r="G132" s="204"/>
      <c r="H132" s="204"/>
      <c r="I132" s="207"/>
      <c r="J132" s="218">
        <f>BK132</f>
        <v>0</v>
      </c>
      <c r="K132" s="204"/>
      <c r="L132" s="209"/>
      <c r="M132" s="210"/>
      <c r="N132" s="211"/>
      <c r="O132" s="211"/>
      <c r="P132" s="212">
        <f>SUM(P133:P138)</f>
        <v>0</v>
      </c>
      <c r="Q132" s="211"/>
      <c r="R132" s="212">
        <f>SUM(R133:R138)</f>
        <v>0</v>
      </c>
      <c r="S132" s="211"/>
      <c r="T132" s="213">
        <f>SUM(T133:T138)</f>
        <v>2.5019800000000001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4" t="s">
        <v>84</v>
      </c>
      <c r="AT132" s="215" t="s">
        <v>75</v>
      </c>
      <c r="AU132" s="215" t="s">
        <v>84</v>
      </c>
      <c r="AY132" s="214" t="s">
        <v>128</v>
      </c>
      <c r="BK132" s="216">
        <f>SUM(BK133:BK138)</f>
        <v>0</v>
      </c>
    </row>
    <row r="133" s="2" customFormat="1" ht="24.15" customHeight="1">
      <c r="A133" s="39"/>
      <c r="B133" s="40"/>
      <c r="C133" s="219" t="s">
        <v>154</v>
      </c>
      <c r="D133" s="219" t="s">
        <v>130</v>
      </c>
      <c r="E133" s="220" t="s">
        <v>975</v>
      </c>
      <c r="F133" s="221" t="s">
        <v>976</v>
      </c>
      <c r="G133" s="222" t="s">
        <v>204</v>
      </c>
      <c r="H133" s="223">
        <v>1</v>
      </c>
      <c r="I133" s="224"/>
      <c r="J133" s="225">
        <f>ROUND(I133*H133,2)</f>
        <v>0</v>
      </c>
      <c r="K133" s="221" t="s">
        <v>1</v>
      </c>
      <c r="L133" s="45"/>
      <c r="M133" s="226" t="s">
        <v>1</v>
      </c>
      <c r="N133" s="227" t="s">
        <v>41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0.00198</v>
      </c>
      <c r="T133" s="229">
        <f>S133*H133</f>
        <v>0.00198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135</v>
      </c>
      <c r="AT133" s="230" t="s">
        <v>130</v>
      </c>
      <c r="AU133" s="230" t="s">
        <v>86</v>
      </c>
      <c r="AY133" s="18" t="s">
        <v>128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84</v>
      </c>
      <c r="BK133" s="231">
        <f>ROUND(I133*H133,2)</f>
        <v>0</v>
      </c>
      <c r="BL133" s="18" t="s">
        <v>135</v>
      </c>
      <c r="BM133" s="230" t="s">
        <v>977</v>
      </c>
    </row>
    <row r="134" s="2" customFormat="1">
      <c r="A134" s="39"/>
      <c r="B134" s="40"/>
      <c r="C134" s="41"/>
      <c r="D134" s="232" t="s">
        <v>137</v>
      </c>
      <c r="E134" s="41"/>
      <c r="F134" s="233" t="s">
        <v>976</v>
      </c>
      <c r="G134" s="41"/>
      <c r="H134" s="41"/>
      <c r="I134" s="234"/>
      <c r="J134" s="41"/>
      <c r="K134" s="41"/>
      <c r="L134" s="45"/>
      <c r="M134" s="235"/>
      <c r="N134" s="23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137</v>
      </c>
      <c r="AU134" s="18" t="s">
        <v>86</v>
      </c>
    </row>
    <row r="135" s="2" customFormat="1">
      <c r="A135" s="39"/>
      <c r="B135" s="40"/>
      <c r="C135" s="41"/>
      <c r="D135" s="232" t="s">
        <v>141</v>
      </c>
      <c r="E135" s="41"/>
      <c r="F135" s="239" t="s">
        <v>978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141</v>
      </c>
      <c r="AU135" s="18" t="s">
        <v>86</v>
      </c>
    </row>
    <row r="136" s="2" customFormat="1" ht="16.5" customHeight="1">
      <c r="A136" s="39"/>
      <c r="B136" s="40"/>
      <c r="C136" s="219" t="s">
        <v>135</v>
      </c>
      <c r="D136" s="219" t="s">
        <v>130</v>
      </c>
      <c r="E136" s="220" t="s">
        <v>979</v>
      </c>
      <c r="F136" s="221" t="s">
        <v>980</v>
      </c>
      <c r="G136" s="222" t="s">
        <v>204</v>
      </c>
      <c r="H136" s="223">
        <v>1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41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2.5</v>
      </c>
      <c r="T136" s="229">
        <f>S136*H136</f>
        <v>2.5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135</v>
      </c>
      <c r="AT136" s="230" t="s">
        <v>130</v>
      </c>
      <c r="AU136" s="230" t="s">
        <v>86</v>
      </c>
      <c r="AY136" s="18" t="s">
        <v>128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84</v>
      </c>
      <c r="BK136" s="231">
        <f>ROUND(I136*H136,2)</f>
        <v>0</v>
      </c>
      <c r="BL136" s="18" t="s">
        <v>135</v>
      </c>
      <c r="BM136" s="230" t="s">
        <v>981</v>
      </c>
    </row>
    <row r="137" s="2" customFormat="1">
      <c r="A137" s="39"/>
      <c r="B137" s="40"/>
      <c r="C137" s="41"/>
      <c r="D137" s="232" t="s">
        <v>137</v>
      </c>
      <c r="E137" s="41"/>
      <c r="F137" s="233" t="s">
        <v>980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137</v>
      </c>
      <c r="AU137" s="18" t="s">
        <v>86</v>
      </c>
    </row>
    <row r="138" s="2" customFormat="1">
      <c r="A138" s="39"/>
      <c r="B138" s="40"/>
      <c r="C138" s="41"/>
      <c r="D138" s="232" t="s">
        <v>141</v>
      </c>
      <c r="E138" s="41"/>
      <c r="F138" s="239" t="s">
        <v>982</v>
      </c>
      <c r="G138" s="41"/>
      <c r="H138" s="41"/>
      <c r="I138" s="234"/>
      <c r="J138" s="41"/>
      <c r="K138" s="41"/>
      <c r="L138" s="45"/>
      <c r="M138" s="235"/>
      <c r="N138" s="23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141</v>
      </c>
      <c r="AU138" s="18" t="s">
        <v>86</v>
      </c>
    </row>
    <row r="139" s="12" customFormat="1" ht="25.92" customHeight="1">
      <c r="A139" s="12"/>
      <c r="B139" s="203"/>
      <c r="C139" s="204"/>
      <c r="D139" s="205" t="s">
        <v>75</v>
      </c>
      <c r="E139" s="206" t="s">
        <v>94</v>
      </c>
      <c r="F139" s="206" t="s">
        <v>983</v>
      </c>
      <c r="G139" s="204"/>
      <c r="H139" s="204"/>
      <c r="I139" s="207"/>
      <c r="J139" s="208">
        <f>BK139</f>
        <v>0</v>
      </c>
      <c r="K139" s="204"/>
      <c r="L139" s="209"/>
      <c r="M139" s="210"/>
      <c r="N139" s="211"/>
      <c r="O139" s="211"/>
      <c r="P139" s="212">
        <f>P140+SUM(P141:P221)</f>
        <v>0</v>
      </c>
      <c r="Q139" s="211"/>
      <c r="R139" s="212">
        <f>R140+SUM(R141:R221)</f>
        <v>0.0099000000000000008</v>
      </c>
      <c r="S139" s="211"/>
      <c r="T139" s="213">
        <f>T140+SUM(T141:T221)</f>
        <v>0.02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4" t="s">
        <v>171</v>
      </c>
      <c r="AT139" s="215" t="s">
        <v>75</v>
      </c>
      <c r="AU139" s="215" t="s">
        <v>76</v>
      </c>
      <c r="AY139" s="214" t="s">
        <v>128</v>
      </c>
      <c r="BK139" s="216">
        <f>BK140+SUM(BK141:BK221)</f>
        <v>0</v>
      </c>
    </row>
    <row r="140" s="2" customFormat="1" ht="16.5" customHeight="1">
      <c r="A140" s="39"/>
      <c r="B140" s="40"/>
      <c r="C140" s="219" t="s">
        <v>171</v>
      </c>
      <c r="D140" s="219" t="s">
        <v>130</v>
      </c>
      <c r="E140" s="220" t="s">
        <v>984</v>
      </c>
      <c r="F140" s="221" t="s">
        <v>985</v>
      </c>
      <c r="G140" s="222" t="s">
        <v>204</v>
      </c>
      <c r="H140" s="223">
        <v>1</v>
      </c>
      <c r="I140" s="224"/>
      <c r="J140" s="225">
        <f>ROUND(I140*H140,2)</f>
        <v>0</v>
      </c>
      <c r="K140" s="221" t="s">
        <v>1</v>
      </c>
      <c r="L140" s="45"/>
      <c r="M140" s="226" t="s">
        <v>1</v>
      </c>
      <c r="N140" s="227" t="s">
        <v>41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986</v>
      </c>
      <c r="AT140" s="230" t="s">
        <v>130</v>
      </c>
      <c r="AU140" s="230" t="s">
        <v>84</v>
      </c>
      <c r="AY140" s="18" t="s">
        <v>128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84</v>
      </c>
      <c r="BK140" s="231">
        <f>ROUND(I140*H140,2)</f>
        <v>0</v>
      </c>
      <c r="BL140" s="18" t="s">
        <v>986</v>
      </c>
      <c r="BM140" s="230" t="s">
        <v>987</v>
      </c>
    </row>
    <row r="141" s="2" customFormat="1">
      <c r="A141" s="39"/>
      <c r="B141" s="40"/>
      <c r="C141" s="41"/>
      <c r="D141" s="232" t="s">
        <v>137</v>
      </c>
      <c r="E141" s="41"/>
      <c r="F141" s="233" t="s">
        <v>988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137</v>
      </c>
      <c r="AU141" s="18" t="s">
        <v>84</v>
      </c>
    </row>
    <row r="142" s="2" customFormat="1">
      <c r="A142" s="39"/>
      <c r="B142" s="40"/>
      <c r="C142" s="41"/>
      <c r="D142" s="232" t="s">
        <v>141</v>
      </c>
      <c r="E142" s="41"/>
      <c r="F142" s="239" t="s">
        <v>989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141</v>
      </c>
      <c r="AU142" s="18" t="s">
        <v>84</v>
      </c>
    </row>
    <row r="143" s="2" customFormat="1" ht="16.5" customHeight="1">
      <c r="A143" s="39"/>
      <c r="B143" s="40"/>
      <c r="C143" s="219" t="s">
        <v>177</v>
      </c>
      <c r="D143" s="219" t="s">
        <v>130</v>
      </c>
      <c r="E143" s="220" t="s">
        <v>990</v>
      </c>
      <c r="F143" s="221" t="s">
        <v>991</v>
      </c>
      <c r="G143" s="222" t="s">
        <v>204</v>
      </c>
      <c r="H143" s="223">
        <v>1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41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986</v>
      </c>
      <c r="AT143" s="230" t="s">
        <v>130</v>
      </c>
      <c r="AU143" s="230" t="s">
        <v>84</v>
      </c>
      <c r="AY143" s="18" t="s">
        <v>128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84</v>
      </c>
      <c r="BK143" s="231">
        <f>ROUND(I143*H143,2)</f>
        <v>0</v>
      </c>
      <c r="BL143" s="18" t="s">
        <v>986</v>
      </c>
      <c r="BM143" s="230" t="s">
        <v>992</v>
      </c>
    </row>
    <row r="144" s="2" customFormat="1">
      <c r="A144" s="39"/>
      <c r="B144" s="40"/>
      <c r="C144" s="41"/>
      <c r="D144" s="232" t="s">
        <v>137</v>
      </c>
      <c r="E144" s="41"/>
      <c r="F144" s="233" t="s">
        <v>991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137</v>
      </c>
      <c r="AU144" s="18" t="s">
        <v>84</v>
      </c>
    </row>
    <row r="145" s="2" customFormat="1">
      <c r="A145" s="39"/>
      <c r="B145" s="40"/>
      <c r="C145" s="41"/>
      <c r="D145" s="232" t="s">
        <v>141</v>
      </c>
      <c r="E145" s="41"/>
      <c r="F145" s="239" t="s">
        <v>993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141</v>
      </c>
      <c r="AU145" s="18" t="s">
        <v>84</v>
      </c>
    </row>
    <row r="146" s="2" customFormat="1" ht="16.5" customHeight="1">
      <c r="A146" s="39"/>
      <c r="B146" s="40"/>
      <c r="C146" s="219" t="s">
        <v>185</v>
      </c>
      <c r="D146" s="219" t="s">
        <v>130</v>
      </c>
      <c r="E146" s="220" t="s">
        <v>994</v>
      </c>
      <c r="F146" s="221" t="s">
        <v>995</v>
      </c>
      <c r="G146" s="222" t="s">
        <v>204</v>
      </c>
      <c r="H146" s="223">
        <v>1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41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986</v>
      </c>
      <c r="AT146" s="230" t="s">
        <v>130</v>
      </c>
      <c r="AU146" s="230" t="s">
        <v>84</v>
      </c>
      <c r="AY146" s="18" t="s">
        <v>128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84</v>
      </c>
      <c r="BK146" s="231">
        <f>ROUND(I146*H146,2)</f>
        <v>0</v>
      </c>
      <c r="BL146" s="18" t="s">
        <v>986</v>
      </c>
      <c r="BM146" s="230" t="s">
        <v>996</v>
      </c>
    </row>
    <row r="147" s="2" customFormat="1">
      <c r="A147" s="39"/>
      <c r="B147" s="40"/>
      <c r="C147" s="41"/>
      <c r="D147" s="232" t="s">
        <v>137</v>
      </c>
      <c r="E147" s="41"/>
      <c r="F147" s="233" t="s">
        <v>995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137</v>
      </c>
      <c r="AU147" s="18" t="s">
        <v>84</v>
      </c>
    </row>
    <row r="148" s="2" customFormat="1">
      <c r="A148" s="39"/>
      <c r="B148" s="40"/>
      <c r="C148" s="41"/>
      <c r="D148" s="232" t="s">
        <v>141</v>
      </c>
      <c r="E148" s="41"/>
      <c r="F148" s="239" t="s">
        <v>997</v>
      </c>
      <c r="G148" s="41"/>
      <c r="H148" s="41"/>
      <c r="I148" s="234"/>
      <c r="J148" s="41"/>
      <c r="K148" s="41"/>
      <c r="L148" s="45"/>
      <c r="M148" s="235"/>
      <c r="N148" s="23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141</v>
      </c>
      <c r="AU148" s="18" t="s">
        <v>84</v>
      </c>
    </row>
    <row r="149" s="2" customFormat="1" ht="16.5" customHeight="1">
      <c r="A149" s="39"/>
      <c r="B149" s="40"/>
      <c r="C149" s="219" t="s">
        <v>192</v>
      </c>
      <c r="D149" s="219" t="s">
        <v>130</v>
      </c>
      <c r="E149" s="220" t="s">
        <v>998</v>
      </c>
      <c r="F149" s="221" t="s">
        <v>999</v>
      </c>
      <c r="G149" s="222" t="s">
        <v>1000</v>
      </c>
      <c r="H149" s="223">
        <v>1</v>
      </c>
      <c r="I149" s="224"/>
      <c r="J149" s="225">
        <f>ROUND(I149*H149,2)</f>
        <v>0</v>
      </c>
      <c r="K149" s="221" t="s">
        <v>1</v>
      </c>
      <c r="L149" s="45"/>
      <c r="M149" s="226" t="s">
        <v>1</v>
      </c>
      <c r="N149" s="227" t="s">
        <v>41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986</v>
      </c>
      <c r="AT149" s="230" t="s">
        <v>130</v>
      </c>
      <c r="AU149" s="230" t="s">
        <v>84</v>
      </c>
      <c r="AY149" s="18" t="s">
        <v>128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84</v>
      </c>
      <c r="BK149" s="231">
        <f>ROUND(I149*H149,2)</f>
        <v>0</v>
      </c>
      <c r="BL149" s="18" t="s">
        <v>986</v>
      </c>
      <c r="BM149" s="230" t="s">
        <v>1001</v>
      </c>
    </row>
    <row r="150" s="2" customFormat="1">
      <c r="A150" s="39"/>
      <c r="B150" s="40"/>
      <c r="C150" s="41"/>
      <c r="D150" s="232" t="s">
        <v>137</v>
      </c>
      <c r="E150" s="41"/>
      <c r="F150" s="233" t="s">
        <v>1002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137</v>
      </c>
      <c r="AU150" s="18" t="s">
        <v>84</v>
      </c>
    </row>
    <row r="151" s="2" customFormat="1">
      <c r="A151" s="39"/>
      <c r="B151" s="40"/>
      <c r="C151" s="41"/>
      <c r="D151" s="232" t="s">
        <v>141</v>
      </c>
      <c r="E151" s="41"/>
      <c r="F151" s="239" t="s">
        <v>1003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141</v>
      </c>
      <c r="AU151" s="18" t="s">
        <v>84</v>
      </c>
    </row>
    <row r="152" s="2" customFormat="1" ht="24.15" customHeight="1">
      <c r="A152" s="39"/>
      <c r="B152" s="40"/>
      <c r="C152" s="219" t="s">
        <v>201</v>
      </c>
      <c r="D152" s="219" t="s">
        <v>130</v>
      </c>
      <c r="E152" s="220" t="s">
        <v>1004</v>
      </c>
      <c r="F152" s="221" t="s">
        <v>1005</v>
      </c>
      <c r="G152" s="222" t="s">
        <v>204</v>
      </c>
      <c r="H152" s="223">
        <v>1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41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986</v>
      </c>
      <c r="AT152" s="230" t="s">
        <v>130</v>
      </c>
      <c r="AU152" s="230" t="s">
        <v>84</v>
      </c>
      <c r="AY152" s="18" t="s">
        <v>128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84</v>
      </c>
      <c r="BK152" s="231">
        <f>ROUND(I152*H152,2)</f>
        <v>0</v>
      </c>
      <c r="BL152" s="18" t="s">
        <v>986</v>
      </c>
      <c r="BM152" s="230" t="s">
        <v>1006</v>
      </c>
    </row>
    <row r="153" s="2" customFormat="1">
      <c r="A153" s="39"/>
      <c r="B153" s="40"/>
      <c r="C153" s="41"/>
      <c r="D153" s="232" t="s">
        <v>137</v>
      </c>
      <c r="E153" s="41"/>
      <c r="F153" s="233" t="s">
        <v>1005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137</v>
      </c>
      <c r="AU153" s="18" t="s">
        <v>84</v>
      </c>
    </row>
    <row r="154" s="2" customFormat="1">
      <c r="A154" s="39"/>
      <c r="B154" s="40"/>
      <c r="C154" s="41"/>
      <c r="D154" s="232" t="s">
        <v>141</v>
      </c>
      <c r="E154" s="41"/>
      <c r="F154" s="239" t="s">
        <v>1007</v>
      </c>
      <c r="G154" s="41"/>
      <c r="H154" s="41"/>
      <c r="I154" s="234"/>
      <c r="J154" s="41"/>
      <c r="K154" s="41"/>
      <c r="L154" s="45"/>
      <c r="M154" s="235"/>
      <c r="N154" s="23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141</v>
      </c>
      <c r="AU154" s="18" t="s">
        <v>84</v>
      </c>
    </row>
    <row r="155" s="2" customFormat="1" ht="16.5" customHeight="1">
      <c r="A155" s="39"/>
      <c r="B155" s="40"/>
      <c r="C155" s="219" t="s">
        <v>207</v>
      </c>
      <c r="D155" s="219" t="s">
        <v>130</v>
      </c>
      <c r="E155" s="220" t="s">
        <v>1008</v>
      </c>
      <c r="F155" s="221" t="s">
        <v>1009</v>
      </c>
      <c r="G155" s="222" t="s">
        <v>204</v>
      </c>
      <c r="H155" s="223">
        <v>1</v>
      </c>
      <c r="I155" s="224"/>
      <c r="J155" s="225">
        <f>ROUND(I155*H155,2)</f>
        <v>0</v>
      </c>
      <c r="K155" s="221" t="s">
        <v>1</v>
      </c>
      <c r="L155" s="45"/>
      <c r="M155" s="226" t="s">
        <v>1</v>
      </c>
      <c r="N155" s="227" t="s">
        <v>41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986</v>
      </c>
      <c r="AT155" s="230" t="s">
        <v>130</v>
      </c>
      <c r="AU155" s="230" t="s">
        <v>84</v>
      </c>
      <c r="AY155" s="18" t="s">
        <v>128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84</v>
      </c>
      <c r="BK155" s="231">
        <f>ROUND(I155*H155,2)</f>
        <v>0</v>
      </c>
      <c r="BL155" s="18" t="s">
        <v>986</v>
      </c>
      <c r="BM155" s="230" t="s">
        <v>1010</v>
      </c>
    </row>
    <row r="156" s="2" customFormat="1">
      <c r="A156" s="39"/>
      <c r="B156" s="40"/>
      <c r="C156" s="41"/>
      <c r="D156" s="232" t="s">
        <v>137</v>
      </c>
      <c r="E156" s="41"/>
      <c r="F156" s="233" t="s">
        <v>1009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137</v>
      </c>
      <c r="AU156" s="18" t="s">
        <v>84</v>
      </c>
    </row>
    <row r="157" s="2" customFormat="1">
      <c r="A157" s="39"/>
      <c r="B157" s="40"/>
      <c r="C157" s="41"/>
      <c r="D157" s="232" t="s">
        <v>141</v>
      </c>
      <c r="E157" s="41"/>
      <c r="F157" s="239" t="s">
        <v>1011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141</v>
      </c>
      <c r="AU157" s="18" t="s">
        <v>84</v>
      </c>
    </row>
    <row r="158" s="2" customFormat="1" ht="16.5" customHeight="1">
      <c r="A158" s="39"/>
      <c r="B158" s="40"/>
      <c r="C158" s="219" t="s">
        <v>216</v>
      </c>
      <c r="D158" s="219" t="s">
        <v>130</v>
      </c>
      <c r="E158" s="220" t="s">
        <v>1012</v>
      </c>
      <c r="F158" s="221" t="s">
        <v>1013</v>
      </c>
      <c r="G158" s="222" t="s">
        <v>204</v>
      </c>
      <c r="H158" s="223">
        <v>1</v>
      </c>
      <c r="I158" s="224"/>
      <c r="J158" s="225">
        <f>ROUND(I158*H158,2)</f>
        <v>0</v>
      </c>
      <c r="K158" s="221" t="s">
        <v>1</v>
      </c>
      <c r="L158" s="45"/>
      <c r="M158" s="226" t="s">
        <v>1</v>
      </c>
      <c r="N158" s="227" t="s">
        <v>41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986</v>
      </c>
      <c r="AT158" s="230" t="s">
        <v>130</v>
      </c>
      <c r="AU158" s="230" t="s">
        <v>84</v>
      </c>
      <c r="AY158" s="18" t="s">
        <v>128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84</v>
      </c>
      <c r="BK158" s="231">
        <f>ROUND(I158*H158,2)</f>
        <v>0</v>
      </c>
      <c r="BL158" s="18" t="s">
        <v>986</v>
      </c>
      <c r="BM158" s="230" t="s">
        <v>1014</v>
      </c>
    </row>
    <row r="159" s="2" customFormat="1">
      <c r="A159" s="39"/>
      <c r="B159" s="40"/>
      <c r="C159" s="41"/>
      <c r="D159" s="232" t="s">
        <v>137</v>
      </c>
      <c r="E159" s="41"/>
      <c r="F159" s="233" t="s">
        <v>1013</v>
      </c>
      <c r="G159" s="41"/>
      <c r="H159" s="41"/>
      <c r="I159" s="234"/>
      <c r="J159" s="41"/>
      <c r="K159" s="41"/>
      <c r="L159" s="45"/>
      <c r="M159" s="235"/>
      <c r="N159" s="23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137</v>
      </c>
      <c r="AU159" s="18" t="s">
        <v>84</v>
      </c>
    </row>
    <row r="160" s="2" customFormat="1">
      <c r="A160" s="39"/>
      <c r="B160" s="40"/>
      <c r="C160" s="41"/>
      <c r="D160" s="232" t="s">
        <v>141</v>
      </c>
      <c r="E160" s="41"/>
      <c r="F160" s="239" t="s">
        <v>1015</v>
      </c>
      <c r="G160" s="41"/>
      <c r="H160" s="41"/>
      <c r="I160" s="234"/>
      <c r="J160" s="41"/>
      <c r="K160" s="41"/>
      <c r="L160" s="45"/>
      <c r="M160" s="235"/>
      <c r="N160" s="23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141</v>
      </c>
      <c r="AU160" s="18" t="s">
        <v>84</v>
      </c>
    </row>
    <row r="161" s="2" customFormat="1" ht="16.5" customHeight="1">
      <c r="A161" s="39"/>
      <c r="B161" s="40"/>
      <c r="C161" s="219" t="s">
        <v>8</v>
      </c>
      <c r="D161" s="219" t="s">
        <v>130</v>
      </c>
      <c r="E161" s="220" t="s">
        <v>1016</v>
      </c>
      <c r="F161" s="221" t="s">
        <v>1017</v>
      </c>
      <c r="G161" s="222" t="s">
        <v>204</v>
      </c>
      <c r="H161" s="223">
        <v>1</v>
      </c>
      <c r="I161" s="224"/>
      <c r="J161" s="225">
        <f>ROUND(I161*H161,2)</f>
        <v>0</v>
      </c>
      <c r="K161" s="221" t="s">
        <v>1</v>
      </c>
      <c r="L161" s="45"/>
      <c r="M161" s="226" t="s">
        <v>1</v>
      </c>
      <c r="N161" s="227" t="s">
        <v>41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986</v>
      </c>
      <c r="AT161" s="230" t="s">
        <v>130</v>
      </c>
      <c r="AU161" s="230" t="s">
        <v>84</v>
      </c>
      <c r="AY161" s="18" t="s">
        <v>128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84</v>
      </c>
      <c r="BK161" s="231">
        <f>ROUND(I161*H161,2)</f>
        <v>0</v>
      </c>
      <c r="BL161" s="18" t="s">
        <v>986</v>
      </c>
      <c r="BM161" s="230" t="s">
        <v>1018</v>
      </c>
    </row>
    <row r="162" s="2" customFormat="1">
      <c r="A162" s="39"/>
      <c r="B162" s="40"/>
      <c r="C162" s="41"/>
      <c r="D162" s="232" t="s">
        <v>137</v>
      </c>
      <c r="E162" s="41"/>
      <c r="F162" s="233" t="s">
        <v>1017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137</v>
      </c>
      <c r="AU162" s="18" t="s">
        <v>84</v>
      </c>
    </row>
    <row r="163" s="2" customFormat="1">
      <c r="A163" s="39"/>
      <c r="B163" s="40"/>
      <c r="C163" s="41"/>
      <c r="D163" s="232" t="s">
        <v>141</v>
      </c>
      <c r="E163" s="41"/>
      <c r="F163" s="239" t="s">
        <v>1019</v>
      </c>
      <c r="G163" s="41"/>
      <c r="H163" s="41"/>
      <c r="I163" s="234"/>
      <c r="J163" s="41"/>
      <c r="K163" s="41"/>
      <c r="L163" s="45"/>
      <c r="M163" s="235"/>
      <c r="N163" s="23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141</v>
      </c>
      <c r="AU163" s="18" t="s">
        <v>84</v>
      </c>
    </row>
    <row r="164" s="2" customFormat="1" ht="24.15" customHeight="1">
      <c r="A164" s="39"/>
      <c r="B164" s="40"/>
      <c r="C164" s="219" t="s">
        <v>231</v>
      </c>
      <c r="D164" s="219" t="s">
        <v>130</v>
      </c>
      <c r="E164" s="220" t="s">
        <v>1020</v>
      </c>
      <c r="F164" s="221" t="s">
        <v>1021</v>
      </c>
      <c r="G164" s="222" t="s">
        <v>204</v>
      </c>
      <c r="H164" s="223">
        <v>1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41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986</v>
      </c>
      <c r="AT164" s="230" t="s">
        <v>130</v>
      </c>
      <c r="AU164" s="230" t="s">
        <v>84</v>
      </c>
      <c r="AY164" s="18" t="s">
        <v>128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84</v>
      </c>
      <c r="BK164" s="231">
        <f>ROUND(I164*H164,2)</f>
        <v>0</v>
      </c>
      <c r="BL164" s="18" t="s">
        <v>986</v>
      </c>
      <c r="BM164" s="230" t="s">
        <v>1022</v>
      </c>
    </row>
    <row r="165" s="2" customFormat="1">
      <c r="A165" s="39"/>
      <c r="B165" s="40"/>
      <c r="C165" s="41"/>
      <c r="D165" s="232" t="s">
        <v>137</v>
      </c>
      <c r="E165" s="41"/>
      <c r="F165" s="233" t="s">
        <v>1021</v>
      </c>
      <c r="G165" s="41"/>
      <c r="H165" s="41"/>
      <c r="I165" s="234"/>
      <c r="J165" s="41"/>
      <c r="K165" s="41"/>
      <c r="L165" s="45"/>
      <c r="M165" s="235"/>
      <c r="N165" s="23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137</v>
      </c>
      <c r="AU165" s="18" t="s">
        <v>84</v>
      </c>
    </row>
    <row r="166" s="2" customFormat="1">
      <c r="A166" s="39"/>
      <c r="B166" s="40"/>
      <c r="C166" s="41"/>
      <c r="D166" s="232" t="s">
        <v>141</v>
      </c>
      <c r="E166" s="41"/>
      <c r="F166" s="239" t="s">
        <v>1023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141</v>
      </c>
      <c r="AU166" s="18" t="s">
        <v>84</v>
      </c>
    </row>
    <row r="167" s="2" customFormat="1" ht="24.15" customHeight="1">
      <c r="A167" s="39"/>
      <c r="B167" s="40"/>
      <c r="C167" s="219" t="s">
        <v>237</v>
      </c>
      <c r="D167" s="219" t="s">
        <v>130</v>
      </c>
      <c r="E167" s="220" t="s">
        <v>1024</v>
      </c>
      <c r="F167" s="221" t="s">
        <v>1025</v>
      </c>
      <c r="G167" s="222" t="s">
        <v>204</v>
      </c>
      <c r="H167" s="223">
        <v>1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41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986</v>
      </c>
      <c r="AT167" s="230" t="s">
        <v>130</v>
      </c>
      <c r="AU167" s="230" t="s">
        <v>84</v>
      </c>
      <c r="AY167" s="18" t="s">
        <v>128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84</v>
      </c>
      <c r="BK167" s="231">
        <f>ROUND(I167*H167,2)</f>
        <v>0</v>
      </c>
      <c r="BL167" s="18" t="s">
        <v>986</v>
      </c>
      <c r="BM167" s="230" t="s">
        <v>1026</v>
      </c>
    </row>
    <row r="168" s="2" customFormat="1">
      <c r="A168" s="39"/>
      <c r="B168" s="40"/>
      <c r="C168" s="41"/>
      <c r="D168" s="232" t="s">
        <v>137</v>
      </c>
      <c r="E168" s="41"/>
      <c r="F168" s="233" t="s">
        <v>1025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137</v>
      </c>
      <c r="AU168" s="18" t="s">
        <v>84</v>
      </c>
    </row>
    <row r="169" s="2" customFormat="1">
      <c r="A169" s="39"/>
      <c r="B169" s="40"/>
      <c r="C169" s="41"/>
      <c r="D169" s="232" t="s">
        <v>141</v>
      </c>
      <c r="E169" s="41"/>
      <c r="F169" s="239" t="s">
        <v>1027</v>
      </c>
      <c r="G169" s="41"/>
      <c r="H169" s="41"/>
      <c r="I169" s="234"/>
      <c r="J169" s="41"/>
      <c r="K169" s="41"/>
      <c r="L169" s="45"/>
      <c r="M169" s="235"/>
      <c r="N169" s="23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141</v>
      </c>
      <c r="AU169" s="18" t="s">
        <v>84</v>
      </c>
    </row>
    <row r="170" s="2" customFormat="1" ht="24.15" customHeight="1">
      <c r="A170" s="39"/>
      <c r="B170" s="40"/>
      <c r="C170" s="219" t="s">
        <v>245</v>
      </c>
      <c r="D170" s="219" t="s">
        <v>130</v>
      </c>
      <c r="E170" s="220" t="s">
        <v>1028</v>
      </c>
      <c r="F170" s="221" t="s">
        <v>1029</v>
      </c>
      <c r="G170" s="222" t="s">
        <v>204</v>
      </c>
      <c r="H170" s="223">
        <v>1</v>
      </c>
      <c r="I170" s="224"/>
      <c r="J170" s="225">
        <f>ROUND(I170*H170,2)</f>
        <v>0</v>
      </c>
      <c r="K170" s="221" t="s">
        <v>1</v>
      </c>
      <c r="L170" s="45"/>
      <c r="M170" s="226" t="s">
        <v>1</v>
      </c>
      <c r="N170" s="227" t="s">
        <v>41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986</v>
      </c>
      <c r="AT170" s="230" t="s">
        <v>130</v>
      </c>
      <c r="AU170" s="230" t="s">
        <v>84</v>
      </c>
      <c r="AY170" s="18" t="s">
        <v>128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84</v>
      </c>
      <c r="BK170" s="231">
        <f>ROUND(I170*H170,2)</f>
        <v>0</v>
      </c>
      <c r="BL170" s="18" t="s">
        <v>986</v>
      </c>
      <c r="BM170" s="230" t="s">
        <v>1030</v>
      </c>
    </row>
    <row r="171" s="2" customFormat="1">
      <c r="A171" s="39"/>
      <c r="B171" s="40"/>
      <c r="C171" s="41"/>
      <c r="D171" s="232" t="s">
        <v>137</v>
      </c>
      <c r="E171" s="41"/>
      <c r="F171" s="233" t="s">
        <v>1031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137</v>
      </c>
      <c r="AU171" s="18" t="s">
        <v>84</v>
      </c>
    </row>
    <row r="172" s="2" customFormat="1">
      <c r="A172" s="39"/>
      <c r="B172" s="40"/>
      <c r="C172" s="41"/>
      <c r="D172" s="232" t="s">
        <v>141</v>
      </c>
      <c r="E172" s="41"/>
      <c r="F172" s="239" t="s">
        <v>1032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141</v>
      </c>
      <c r="AU172" s="18" t="s">
        <v>84</v>
      </c>
    </row>
    <row r="173" s="2" customFormat="1" ht="37.8" customHeight="1">
      <c r="A173" s="39"/>
      <c r="B173" s="40"/>
      <c r="C173" s="219" t="s">
        <v>251</v>
      </c>
      <c r="D173" s="219" t="s">
        <v>130</v>
      </c>
      <c r="E173" s="220" t="s">
        <v>1033</v>
      </c>
      <c r="F173" s="221" t="s">
        <v>1034</v>
      </c>
      <c r="G173" s="222" t="s">
        <v>204</v>
      </c>
      <c r="H173" s="223">
        <v>1</v>
      </c>
      <c r="I173" s="224"/>
      <c r="J173" s="225">
        <f>ROUND(I173*H173,2)</f>
        <v>0</v>
      </c>
      <c r="K173" s="221" t="s">
        <v>1</v>
      </c>
      <c r="L173" s="45"/>
      <c r="M173" s="226" t="s">
        <v>1</v>
      </c>
      <c r="N173" s="227" t="s">
        <v>41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986</v>
      </c>
      <c r="AT173" s="230" t="s">
        <v>130</v>
      </c>
      <c r="AU173" s="230" t="s">
        <v>84</v>
      </c>
      <c r="AY173" s="18" t="s">
        <v>128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84</v>
      </c>
      <c r="BK173" s="231">
        <f>ROUND(I173*H173,2)</f>
        <v>0</v>
      </c>
      <c r="BL173" s="18" t="s">
        <v>986</v>
      </c>
      <c r="BM173" s="230" t="s">
        <v>1035</v>
      </c>
    </row>
    <row r="174" s="2" customFormat="1">
      <c r="A174" s="39"/>
      <c r="B174" s="40"/>
      <c r="C174" s="41"/>
      <c r="D174" s="232" t="s">
        <v>137</v>
      </c>
      <c r="E174" s="41"/>
      <c r="F174" s="233" t="s">
        <v>1036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137</v>
      </c>
      <c r="AU174" s="18" t="s">
        <v>84</v>
      </c>
    </row>
    <row r="175" s="2" customFormat="1">
      <c r="A175" s="39"/>
      <c r="B175" s="40"/>
      <c r="C175" s="41"/>
      <c r="D175" s="232" t="s">
        <v>141</v>
      </c>
      <c r="E175" s="41"/>
      <c r="F175" s="239" t="s">
        <v>1037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141</v>
      </c>
      <c r="AU175" s="18" t="s">
        <v>84</v>
      </c>
    </row>
    <row r="176" s="2" customFormat="1" ht="21.75" customHeight="1">
      <c r="A176" s="39"/>
      <c r="B176" s="40"/>
      <c r="C176" s="219" t="s">
        <v>261</v>
      </c>
      <c r="D176" s="219" t="s">
        <v>130</v>
      </c>
      <c r="E176" s="220" t="s">
        <v>1038</v>
      </c>
      <c r="F176" s="221" t="s">
        <v>1039</v>
      </c>
      <c r="G176" s="222" t="s">
        <v>204</v>
      </c>
      <c r="H176" s="223">
        <v>1</v>
      </c>
      <c r="I176" s="224"/>
      <c r="J176" s="225">
        <f>ROUND(I176*H176,2)</f>
        <v>0</v>
      </c>
      <c r="K176" s="221" t="s">
        <v>1</v>
      </c>
      <c r="L176" s="45"/>
      <c r="M176" s="226" t="s">
        <v>1</v>
      </c>
      <c r="N176" s="227" t="s">
        <v>41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986</v>
      </c>
      <c r="AT176" s="230" t="s">
        <v>130</v>
      </c>
      <c r="AU176" s="230" t="s">
        <v>84</v>
      </c>
      <c r="AY176" s="18" t="s">
        <v>128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84</v>
      </c>
      <c r="BK176" s="231">
        <f>ROUND(I176*H176,2)</f>
        <v>0</v>
      </c>
      <c r="BL176" s="18" t="s">
        <v>986</v>
      </c>
      <c r="BM176" s="230" t="s">
        <v>1040</v>
      </c>
    </row>
    <row r="177" s="2" customFormat="1">
      <c r="A177" s="39"/>
      <c r="B177" s="40"/>
      <c r="C177" s="41"/>
      <c r="D177" s="232" t="s">
        <v>137</v>
      </c>
      <c r="E177" s="41"/>
      <c r="F177" s="233" t="s">
        <v>1039</v>
      </c>
      <c r="G177" s="41"/>
      <c r="H177" s="41"/>
      <c r="I177" s="234"/>
      <c r="J177" s="41"/>
      <c r="K177" s="41"/>
      <c r="L177" s="45"/>
      <c r="M177" s="235"/>
      <c r="N177" s="23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137</v>
      </c>
      <c r="AU177" s="18" t="s">
        <v>84</v>
      </c>
    </row>
    <row r="178" s="2" customFormat="1">
      <c r="A178" s="39"/>
      <c r="B178" s="40"/>
      <c r="C178" s="41"/>
      <c r="D178" s="232" t="s">
        <v>141</v>
      </c>
      <c r="E178" s="41"/>
      <c r="F178" s="239" t="s">
        <v>1041</v>
      </c>
      <c r="G178" s="41"/>
      <c r="H178" s="41"/>
      <c r="I178" s="234"/>
      <c r="J178" s="41"/>
      <c r="K178" s="41"/>
      <c r="L178" s="45"/>
      <c r="M178" s="235"/>
      <c r="N178" s="23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141</v>
      </c>
      <c r="AU178" s="18" t="s">
        <v>84</v>
      </c>
    </row>
    <row r="179" s="2" customFormat="1" ht="16.5" customHeight="1">
      <c r="A179" s="39"/>
      <c r="B179" s="40"/>
      <c r="C179" s="219" t="s">
        <v>269</v>
      </c>
      <c r="D179" s="219" t="s">
        <v>130</v>
      </c>
      <c r="E179" s="220" t="s">
        <v>1042</v>
      </c>
      <c r="F179" s="221" t="s">
        <v>1043</v>
      </c>
      <c r="G179" s="222" t="s">
        <v>204</v>
      </c>
      <c r="H179" s="223">
        <v>1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41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135</v>
      </c>
      <c r="AT179" s="230" t="s">
        <v>130</v>
      </c>
      <c r="AU179" s="230" t="s">
        <v>84</v>
      </c>
      <c r="AY179" s="18" t="s">
        <v>128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84</v>
      </c>
      <c r="BK179" s="231">
        <f>ROUND(I179*H179,2)</f>
        <v>0</v>
      </c>
      <c r="BL179" s="18" t="s">
        <v>135</v>
      </c>
      <c r="BM179" s="230" t="s">
        <v>1044</v>
      </c>
    </row>
    <row r="180" s="2" customFormat="1">
      <c r="A180" s="39"/>
      <c r="B180" s="40"/>
      <c r="C180" s="41"/>
      <c r="D180" s="232" t="s">
        <v>137</v>
      </c>
      <c r="E180" s="41"/>
      <c r="F180" s="233" t="s">
        <v>1043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137</v>
      </c>
      <c r="AU180" s="18" t="s">
        <v>84</v>
      </c>
    </row>
    <row r="181" s="2" customFormat="1">
      <c r="A181" s="39"/>
      <c r="B181" s="40"/>
      <c r="C181" s="41"/>
      <c r="D181" s="232" t="s">
        <v>141</v>
      </c>
      <c r="E181" s="41"/>
      <c r="F181" s="239" t="s">
        <v>1045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141</v>
      </c>
      <c r="AU181" s="18" t="s">
        <v>84</v>
      </c>
    </row>
    <row r="182" s="2" customFormat="1" ht="16.5" customHeight="1">
      <c r="A182" s="39"/>
      <c r="B182" s="40"/>
      <c r="C182" s="219" t="s">
        <v>276</v>
      </c>
      <c r="D182" s="219" t="s">
        <v>130</v>
      </c>
      <c r="E182" s="220" t="s">
        <v>1046</v>
      </c>
      <c r="F182" s="221" t="s">
        <v>1047</v>
      </c>
      <c r="G182" s="222" t="s">
        <v>204</v>
      </c>
      <c r="H182" s="223">
        <v>1</v>
      </c>
      <c r="I182" s="224"/>
      <c r="J182" s="225">
        <f>ROUND(I182*H182,2)</f>
        <v>0</v>
      </c>
      <c r="K182" s="221" t="s">
        <v>1</v>
      </c>
      <c r="L182" s="45"/>
      <c r="M182" s="226" t="s">
        <v>1</v>
      </c>
      <c r="N182" s="227" t="s">
        <v>41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135</v>
      </c>
      <c r="AT182" s="230" t="s">
        <v>130</v>
      </c>
      <c r="AU182" s="230" t="s">
        <v>84</v>
      </c>
      <c r="AY182" s="18" t="s">
        <v>128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84</v>
      </c>
      <c r="BK182" s="231">
        <f>ROUND(I182*H182,2)</f>
        <v>0</v>
      </c>
      <c r="BL182" s="18" t="s">
        <v>135</v>
      </c>
      <c r="BM182" s="230" t="s">
        <v>1048</v>
      </c>
    </row>
    <row r="183" s="2" customFormat="1">
      <c r="A183" s="39"/>
      <c r="B183" s="40"/>
      <c r="C183" s="41"/>
      <c r="D183" s="232" t="s">
        <v>137</v>
      </c>
      <c r="E183" s="41"/>
      <c r="F183" s="233" t="s">
        <v>1049</v>
      </c>
      <c r="G183" s="41"/>
      <c r="H183" s="41"/>
      <c r="I183" s="234"/>
      <c r="J183" s="41"/>
      <c r="K183" s="41"/>
      <c r="L183" s="45"/>
      <c r="M183" s="235"/>
      <c r="N183" s="23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137</v>
      </c>
      <c r="AU183" s="18" t="s">
        <v>84</v>
      </c>
    </row>
    <row r="184" s="2" customFormat="1">
      <c r="A184" s="39"/>
      <c r="B184" s="40"/>
      <c r="C184" s="41"/>
      <c r="D184" s="232" t="s">
        <v>141</v>
      </c>
      <c r="E184" s="41"/>
      <c r="F184" s="239" t="s">
        <v>1050</v>
      </c>
      <c r="G184" s="41"/>
      <c r="H184" s="41"/>
      <c r="I184" s="234"/>
      <c r="J184" s="41"/>
      <c r="K184" s="41"/>
      <c r="L184" s="45"/>
      <c r="M184" s="235"/>
      <c r="N184" s="23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141</v>
      </c>
      <c r="AU184" s="18" t="s">
        <v>84</v>
      </c>
    </row>
    <row r="185" s="2" customFormat="1" ht="33" customHeight="1">
      <c r="A185" s="39"/>
      <c r="B185" s="40"/>
      <c r="C185" s="219" t="s">
        <v>285</v>
      </c>
      <c r="D185" s="219" t="s">
        <v>130</v>
      </c>
      <c r="E185" s="220" t="s">
        <v>1051</v>
      </c>
      <c r="F185" s="221" t="s">
        <v>1052</v>
      </c>
      <c r="G185" s="222" t="s">
        <v>204</v>
      </c>
      <c r="H185" s="223">
        <v>1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41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135</v>
      </c>
      <c r="AT185" s="230" t="s">
        <v>130</v>
      </c>
      <c r="AU185" s="230" t="s">
        <v>84</v>
      </c>
      <c r="AY185" s="18" t="s">
        <v>128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84</v>
      </c>
      <c r="BK185" s="231">
        <f>ROUND(I185*H185,2)</f>
        <v>0</v>
      </c>
      <c r="BL185" s="18" t="s">
        <v>135</v>
      </c>
      <c r="BM185" s="230" t="s">
        <v>1053</v>
      </c>
    </row>
    <row r="186" s="2" customFormat="1">
      <c r="A186" s="39"/>
      <c r="B186" s="40"/>
      <c r="C186" s="41"/>
      <c r="D186" s="232" t="s">
        <v>137</v>
      </c>
      <c r="E186" s="41"/>
      <c r="F186" s="233" t="s">
        <v>1052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137</v>
      </c>
      <c r="AU186" s="18" t="s">
        <v>84</v>
      </c>
    </row>
    <row r="187" s="2" customFormat="1">
      <c r="A187" s="39"/>
      <c r="B187" s="40"/>
      <c r="C187" s="41"/>
      <c r="D187" s="232" t="s">
        <v>141</v>
      </c>
      <c r="E187" s="41"/>
      <c r="F187" s="239" t="s">
        <v>1054</v>
      </c>
      <c r="G187" s="41"/>
      <c r="H187" s="41"/>
      <c r="I187" s="234"/>
      <c r="J187" s="41"/>
      <c r="K187" s="41"/>
      <c r="L187" s="45"/>
      <c r="M187" s="235"/>
      <c r="N187" s="23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141</v>
      </c>
      <c r="AU187" s="18" t="s">
        <v>84</v>
      </c>
    </row>
    <row r="188" s="2" customFormat="1" ht="16.5" customHeight="1">
      <c r="A188" s="39"/>
      <c r="B188" s="40"/>
      <c r="C188" s="219" t="s">
        <v>7</v>
      </c>
      <c r="D188" s="219" t="s">
        <v>130</v>
      </c>
      <c r="E188" s="220" t="s">
        <v>1055</v>
      </c>
      <c r="F188" s="221" t="s">
        <v>1056</v>
      </c>
      <c r="G188" s="222" t="s">
        <v>204</v>
      </c>
      <c r="H188" s="223">
        <v>1</v>
      </c>
      <c r="I188" s="224"/>
      <c r="J188" s="225">
        <f>ROUND(I188*H188,2)</f>
        <v>0</v>
      </c>
      <c r="K188" s="221" t="s">
        <v>1</v>
      </c>
      <c r="L188" s="45"/>
      <c r="M188" s="226" t="s">
        <v>1</v>
      </c>
      <c r="N188" s="227" t="s">
        <v>41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135</v>
      </c>
      <c r="AT188" s="230" t="s">
        <v>130</v>
      </c>
      <c r="AU188" s="230" t="s">
        <v>84</v>
      </c>
      <c r="AY188" s="18" t="s">
        <v>128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84</v>
      </c>
      <c r="BK188" s="231">
        <f>ROUND(I188*H188,2)</f>
        <v>0</v>
      </c>
      <c r="BL188" s="18" t="s">
        <v>135</v>
      </c>
      <c r="BM188" s="230" t="s">
        <v>1057</v>
      </c>
    </row>
    <row r="189" s="2" customFormat="1">
      <c r="A189" s="39"/>
      <c r="B189" s="40"/>
      <c r="C189" s="41"/>
      <c r="D189" s="232" t="s">
        <v>137</v>
      </c>
      <c r="E189" s="41"/>
      <c r="F189" s="233" t="s">
        <v>1056</v>
      </c>
      <c r="G189" s="41"/>
      <c r="H189" s="41"/>
      <c r="I189" s="234"/>
      <c r="J189" s="41"/>
      <c r="K189" s="41"/>
      <c r="L189" s="45"/>
      <c r="M189" s="235"/>
      <c r="N189" s="23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137</v>
      </c>
      <c r="AU189" s="18" t="s">
        <v>84</v>
      </c>
    </row>
    <row r="190" s="2" customFormat="1">
      <c r="A190" s="39"/>
      <c r="B190" s="40"/>
      <c r="C190" s="41"/>
      <c r="D190" s="232" t="s">
        <v>141</v>
      </c>
      <c r="E190" s="41"/>
      <c r="F190" s="239" t="s">
        <v>1058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141</v>
      </c>
      <c r="AU190" s="18" t="s">
        <v>84</v>
      </c>
    </row>
    <row r="191" s="2" customFormat="1" ht="24.15" customHeight="1">
      <c r="A191" s="39"/>
      <c r="B191" s="40"/>
      <c r="C191" s="219" t="s">
        <v>300</v>
      </c>
      <c r="D191" s="219" t="s">
        <v>130</v>
      </c>
      <c r="E191" s="220" t="s">
        <v>1059</v>
      </c>
      <c r="F191" s="221" t="s">
        <v>1060</v>
      </c>
      <c r="G191" s="222" t="s">
        <v>204</v>
      </c>
      <c r="H191" s="223">
        <v>1</v>
      </c>
      <c r="I191" s="224"/>
      <c r="J191" s="225">
        <f>ROUND(I191*H191,2)</f>
        <v>0</v>
      </c>
      <c r="K191" s="221" t="s">
        <v>1</v>
      </c>
      <c r="L191" s="45"/>
      <c r="M191" s="226" t="s">
        <v>1</v>
      </c>
      <c r="N191" s="227" t="s">
        <v>41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135</v>
      </c>
      <c r="AT191" s="230" t="s">
        <v>130</v>
      </c>
      <c r="AU191" s="230" t="s">
        <v>84</v>
      </c>
      <c r="AY191" s="18" t="s">
        <v>128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84</v>
      </c>
      <c r="BK191" s="231">
        <f>ROUND(I191*H191,2)</f>
        <v>0</v>
      </c>
      <c r="BL191" s="18" t="s">
        <v>135</v>
      </c>
      <c r="BM191" s="230" t="s">
        <v>1061</v>
      </c>
    </row>
    <row r="192" s="2" customFormat="1">
      <c r="A192" s="39"/>
      <c r="B192" s="40"/>
      <c r="C192" s="41"/>
      <c r="D192" s="232" t="s">
        <v>137</v>
      </c>
      <c r="E192" s="41"/>
      <c r="F192" s="233" t="s">
        <v>1060</v>
      </c>
      <c r="G192" s="41"/>
      <c r="H192" s="41"/>
      <c r="I192" s="234"/>
      <c r="J192" s="41"/>
      <c r="K192" s="41"/>
      <c r="L192" s="45"/>
      <c r="M192" s="235"/>
      <c r="N192" s="23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137</v>
      </c>
      <c r="AU192" s="18" t="s">
        <v>84</v>
      </c>
    </row>
    <row r="193" s="2" customFormat="1">
      <c r="A193" s="39"/>
      <c r="B193" s="40"/>
      <c r="C193" s="41"/>
      <c r="D193" s="232" t="s">
        <v>141</v>
      </c>
      <c r="E193" s="41"/>
      <c r="F193" s="239" t="s">
        <v>1062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141</v>
      </c>
      <c r="AU193" s="18" t="s">
        <v>84</v>
      </c>
    </row>
    <row r="194" s="2" customFormat="1" ht="16.5" customHeight="1">
      <c r="A194" s="39"/>
      <c r="B194" s="40"/>
      <c r="C194" s="219" t="s">
        <v>312</v>
      </c>
      <c r="D194" s="219" t="s">
        <v>130</v>
      </c>
      <c r="E194" s="220" t="s">
        <v>1063</v>
      </c>
      <c r="F194" s="221" t="s">
        <v>1064</v>
      </c>
      <c r="G194" s="222" t="s">
        <v>204</v>
      </c>
      <c r="H194" s="223">
        <v>1</v>
      </c>
      <c r="I194" s="224"/>
      <c r="J194" s="225">
        <f>ROUND(I194*H194,2)</f>
        <v>0</v>
      </c>
      <c r="K194" s="221" t="s">
        <v>1</v>
      </c>
      <c r="L194" s="45"/>
      <c r="M194" s="226" t="s">
        <v>1</v>
      </c>
      <c r="N194" s="227" t="s">
        <v>41</v>
      </c>
      <c r="O194" s="92"/>
      <c r="P194" s="228">
        <f>O194*H194</f>
        <v>0</v>
      </c>
      <c r="Q194" s="228">
        <v>0.0099000000000000008</v>
      </c>
      <c r="R194" s="228">
        <f>Q194*H194</f>
        <v>0.0099000000000000008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606</v>
      </c>
      <c r="AT194" s="230" t="s">
        <v>130</v>
      </c>
      <c r="AU194" s="230" t="s">
        <v>84</v>
      </c>
      <c r="AY194" s="18" t="s">
        <v>128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84</v>
      </c>
      <c r="BK194" s="231">
        <f>ROUND(I194*H194,2)</f>
        <v>0</v>
      </c>
      <c r="BL194" s="18" t="s">
        <v>606</v>
      </c>
      <c r="BM194" s="230" t="s">
        <v>1065</v>
      </c>
    </row>
    <row r="195" s="2" customFormat="1">
      <c r="A195" s="39"/>
      <c r="B195" s="40"/>
      <c r="C195" s="41"/>
      <c r="D195" s="232" t="s">
        <v>137</v>
      </c>
      <c r="E195" s="41"/>
      <c r="F195" s="233" t="s">
        <v>1066</v>
      </c>
      <c r="G195" s="41"/>
      <c r="H195" s="41"/>
      <c r="I195" s="234"/>
      <c r="J195" s="41"/>
      <c r="K195" s="41"/>
      <c r="L195" s="45"/>
      <c r="M195" s="235"/>
      <c r="N195" s="23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137</v>
      </c>
      <c r="AU195" s="18" t="s">
        <v>84</v>
      </c>
    </row>
    <row r="196" s="2" customFormat="1">
      <c r="A196" s="39"/>
      <c r="B196" s="40"/>
      <c r="C196" s="41"/>
      <c r="D196" s="232" t="s">
        <v>141</v>
      </c>
      <c r="E196" s="41"/>
      <c r="F196" s="239" t="s">
        <v>1067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141</v>
      </c>
      <c r="AU196" s="18" t="s">
        <v>84</v>
      </c>
    </row>
    <row r="197" s="2" customFormat="1" ht="16.5" customHeight="1">
      <c r="A197" s="39"/>
      <c r="B197" s="40"/>
      <c r="C197" s="219" t="s">
        <v>318</v>
      </c>
      <c r="D197" s="219" t="s">
        <v>130</v>
      </c>
      <c r="E197" s="220" t="s">
        <v>1068</v>
      </c>
      <c r="F197" s="221" t="s">
        <v>1069</v>
      </c>
      <c r="G197" s="222" t="s">
        <v>204</v>
      </c>
      <c r="H197" s="223">
        <v>1</v>
      </c>
      <c r="I197" s="224"/>
      <c r="J197" s="225">
        <f>ROUND(I197*H197,2)</f>
        <v>0</v>
      </c>
      <c r="K197" s="221" t="s">
        <v>1</v>
      </c>
      <c r="L197" s="45"/>
      <c r="M197" s="226" t="s">
        <v>1</v>
      </c>
      <c r="N197" s="227" t="s">
        <v>41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135</v>
      </c>
      <c r="AT197" s="230" t="s">
        <v>130</v>
      </c>
      <c r="AU197" s="230" t="s">
        <v>84</v>
      </c>
      <c r="AY197" s="18" t="s">
        <v>128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84</v>
      </c>
      <c r="BK197" s="231">
        <f>ROUND(I197*H197,2)</f>
        <v>0</v>
      </c>
      <c r="BL197" s="18" t="s">
        <v>135</v>
      </c>
      <c r="BM197" s="230" t="s">
        <v>1070</v>
      </c>
    </row>
    <row r="198" s="2" customFormat="1">
      <c r="A198" s="39"/>
      <c r="B198" s="40"/>
      <c r="C198" s="41"/>
      <c r="D198" s="232" t="s">
        <v>137</v>
      </c>
      <c r="E198" s="41"/>
      <c r="F198" s="233" t="s">
        <v>1069</v>
      </c>
      <c r="G198" s="41"/>
      <c r="H198" s="41"/>
      <c r="I198" s="234"/>
      <c r="J198" s="41"/>
      <c r="K198" s="41"/>
      <c r="L198" s="45"/>
      <c r="M198" s="235"/>
      <c r="N198" s="23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137</v>
      </c>
      <c r="AU198" s="18" t="s">
        <v>84</v>
      </c>
    </row>
    <row r="199" s="2" customFormat="1">
      <c r="A199" s="39"/>
      <c r="B199" s="40"/>
      <c r="C199" s="41"/>
      <c r="D199" s="232" t="s">
        <v>141</v>
      </c>
      <c r="E199" s="41"/>
      <c r="F199" s="239" t="s">
        <v>1071</v>
      </c>
      <c r="G199" s="41"/>
      <c r="H199" s="41"/>
      <c r="I199" s="234"/>
      <c r="J199" s="41"/>
      <c r="K199" s="41"/>
      <c r="L199" s="45"/>
      <c r="M199" s="235"/>
      <c r="N199" s="23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141</v>
      </c>
      <c r="AU199" s="18" t="s">
        <v>84</v>
      </c>
    </row>
    <row r="200" s="2" customFormat="1" ht="16.5" customHeight="1">
      <c r="A200" s="39"/>
      <c r="B200" s="40"/>
      <c r="C200" s="219" t="s">
        <v>324</v>
      </c>
      <c r="D200" s="219" t="s">
        <v>130</v>
      </c>
      <c r="E200" s="220" t="s">
        <v>1072</v>
      </c>
      <c r="F200" s="221" t="s">
        <v>1073</v>
      </c>
      <c r="G200" s="222" t="s">
        <v>204</v>
      </c>
      <c r="H200" s="223">
        <v>1</v>
      </c>
      <c r="I200" s="224"/>
      <c r="J200" s="225">
        <f>ROUND(I200*H200,2)</f>
        <v>0</v>
      </c>
      <c r="K200" s="221" t="s">
        <v>1</v>
      </c>
      <c r="L200" s="45"/>
      <c r="M200" s="226" t="s">
        <v>1</v>
      </c>
      <c r="N200" s="227" t="s">
        <v>41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0.02</v>
      </c>
      <c r="T200" s="229">
        <f>S200*H200</f>
        <v>0.02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135</v>
      </c>
      <c r="AT200" s="230" t="s">
        <v>130</v>
      </c>
      <c r="AU200" s="230" t="s">
        <v>84</v>
      </c>
      <c r="AY200" s="18" t="s">
        <v>128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84</v>
      </c>
      <c r="BK200" s="231">
        <f>ROUND(I200*H200,2)</f>
        <v>0</v>
      </c>
      <c r="BL200" s="18" t="s">
        <v>135</v>
      </c>
      <c r="BM200" s="230" t="s">
        <v>1074</v>
      </c>
    </row>
    <row r="201" s="2" customFormat="1">
      <c r="A201" s="39"/>
      <c r="B201" s="40"/>
      <c r="C201" s="41"/>
      <c r="D201" s="232" t="s">
        <v>137</v>
      </c>
      <c r="E201" s="41"/>
      <c r="F201" s="233" t="s">
        <v>1073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137</v>
      </c>
      <c r="AU201" s="18" t="s">
        <v>84</v>
      </c>
    </row>
    <row r="202" s="2" customFormat="1">
      <c r="A202" s="39"/>
      <c r="B202" s="40"/>
      <c r="C202" s="41"/>
      <c r="D202" s="232" t="s">
        <v>141</v>
      </c>
      <c r="E202" s="41"/>
      <c r="F202" s="239" t="s">
        <v>1075</v>
      </c>
      <c r="G202" s="41"/>
      <c r="H202" s="41"/>
      <c r="I202" s="234"/>
      <c r="J202" s="41"/>
      <c r="K202" s="41"/>
      <c r="L202" s="45"/>
      <c r="M202" s="235"/>
      <c r="N202" s="23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141</v>
      </c>
      <c r="AU202" s="18" t="s">
        <v>84</v>
      </c>
    </row>
    <row r="203" s="2" customFormat="1" ht="16.5" customHeight="1">
      <c r="A203" s="39"/>
      <c r="B203" s="40"/>
      <c r="C203" s="219" t="s">
        <v>327</v>
      </c>
      <c r="D203" s="219" t="s">
        <v>130</v>
      </c>
      <c r="E203" s="220" t="s">
        <v>1076</v>
      </c>
      <c r="F203" s="221" t="s">
        <v>1077</v>
      </c>
      <c r="G203" s="222" t="s">
        <v>204</v>
      </c>
      <c r="H203" s="223">
        <v>1</v>
      </c>
      <c r="I203" s="224"/>
      <c r="J203" s="225">
        <f>ROUND(I203*H203,2)</f>
        <v>0</v>
      </c>
      <c r="K203" s="221" t="s">
        <v>1</v>
      </c>
      <c r="L203" s="45"/>
      <c r="M203" s="226" t="s">
        <v>1</v>
      </c>
      <c r="N203" s="227" t="s">
        <v>41</v>
      </c>
      <c r="O203" s="92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135</v>
      </c>
      <c r="AT203" s="230" t="s">
        <v>130</v>
      </c>
      <c r="AU203" s="230" t="s">
        <v>84</v>
      </c>
      <c r="AY203" s="18" t="s">
        <v>128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84</v>
      </c>
      <c r="BK203" s="231">
        <f>ROUND(I203*H203,2)</f>
        <v>0</v>
      </c>
      <c r="BL203" s="18" t="s">
        <v>135</v>
      </c>
      <c r="BM203" s="230" t="s">
        <v>1078</v>
      </c>
    </row>
    <row r="204" s="2" customFormat="1">
      <c r="A204" s="39"/>
      <c r="B204" s="40"/>
      <c r="C204" s="41"/>
      <c r="D204" s="232" t="s">
        <v>137</v>
      </c>
      <c r="E204" s="41"/>
      <c r="F204" s="233" t="s">
        <v>1079</v>
      </c>
      <c r="G204" s="41"/>
      <c r="H204" s="41"/>
      <c r="I204" s="234"/>
      <c r="J204" s="41"/>
      <c r="K204" s="41"/>
      <c r="L204" s="45"/>
      <c r="M204" s="235"/>
      <c r="N204" s="23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137</v>
      </c>
      <c r="AU204" s="18" t="s">
        <v>84</v>
      </c>
    </row>
    <row r="205" s="2" customFormat="1">
      <c r="A205" s="39"/>
      <c r="B205" s="40"/>
      <c r="C205" s="41"/>
      <c r="D205" s="232" t="s">
        <v>141</v>
      </c>
      <c r="E205" s="41"/>
      <c r="F205" s="239" t="s">
        <v>1080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141</v>
      </c>
      <c r="AU205" s="18" t="s">
        <v>84</v>
      </c>
    </row>
    <row r="206" s="2" customFormat="1" ht="24.15" customHeight="1">
      <c r="A206" s="39"/>
      <c r="B206" s="40"/>
      <c r="C206" s="219" t="s">
        <v>334</v>
      </c>
      <c r="D206" s="219" t="s">
        <v>130</v>
      </c>
      <c r="E206" s="220" t="s">
        <v>1081</v>
      </c>
      <c r="F206" s="221" t="s">
        <v>1082</v>
      </c>
      <c r="G206" s="222" t="s">
        <v>204</v>
      </c>
      <c r="H206" s="223">
        <v>1</v>
      </c>
      <c r="I206" s="224"/>
      <c r="J206" s="225">
        <f>ROUND(I206*H206,2)</f>
        <v>0</v>
      </c>
      <c r="K206" s="221" t="s">
        <v>1</v>
      </c>
      <c r="L206" s="45"/>
      <c r="M206" s="226" t="s">
        <v>1</v>
      </c>
      <c r="N206" s="227" t="s">
        <v>41</v>
      </c>
      <c r="O206" s="92"/>
      <c r="P206" s="228">
        <f>O206*H206</f>
        <v>0</v>
      </c>
      <c r="Q206" s="228">
        <v>0</v>
      </c>
      <c r="R206" s="228">
        <f>Q206*H206</f>
        <v>0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986</v>
      </c>
      <c r="AT206" s="230" t="s">
        <v>130</v>
      </c>
      <c r="AU206" s="230" t="s">
        <v>84</v>
      </c>
      <c r="AY206" s="18" t="s">
        <v>128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84</v>
      </c>
      <c r="BK206" s="231">
        <f>ROUND(I206*H206,2)</f>
        <v>0</v>
      </c>
      <c r="BL206" s="18" t="s">
        <v>986</v>
      </c>
      <c r="BM206" s="230" t="s">
        <v>1083</v>
      </c>
    </row>
    <row r="207" s="2" customFormat="1">
      <c r="A207" s="39"/>
      <c r="B207" s="40"/>
      <c r="C207" s="41"/>
      <c r="D207" s="232" t="s">
        <v>137</v>
      </c>
      <c r="E207" s="41"/>
      <c r="F207" s="233" t="s">
        <v>1084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137</v>
      </c>
      <c r="AU207" s="18" t="s">
        <v>84</v>
      </c>
    </row>
    <row r="208" s="2" customFormat="1">
      <c r="A208" s="39"/>
      <c r="B208" s="40"/>
      <c r="C208" s="41"/>
      <c r="D208" s="232" t="s">
        <v>141</v>
      </c>
      <c r="E208" s="41"/>
      <c r="F208" s="239" t="s">
        <v>1085</v>
      </c>
      <c r="G208" s="41"/>
      <c r="H208" s="41"/>
      <c r="I208" s="234"/>
      <c r="J208" s="41"/>
      <c r="K208" s="41"/>
      <c r="L208" s="45"/>
      <c r="M208" s="235"/>
      <c r="N208" s="23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141</v>
      </c>
      <c r="AU208" s="18" t="s">
        <v>84</v>
      </c>
    </row>
    <row r="209" s="2" customFormat="1" ht="24.15" customHeight="1">
      <c r="A209" s="39"/>
      <c r="B209" s="40"/>
      <c r="C209" s="219" t="s">
        <v>343</v>
      </c>
      <c r="D209" s="219" t="s">
        <v>130</v>
      </c>
      <c r="E209" s="220" t="s">
        <v>1086</v>
      </c>
      <c r="F209" s="221" t="s">
        <v>1087</v>
      </c>
      <c r="G209" s="222" t="s">
        <v>204</v>
      </c>
      <c r="H209" s="223">
        <v>1</v>
      </c>
      <c r="I209" s="224"/>
      <c r="J209" s="225">
        <f>ROUND(I209*H209,2)</f>
        <v>0</v>
      </c>
      <c r="K209" s="221" t="s">
        <v>1</v>
      </c>
      <c r="L209" s="45"/>
      <c r="M209" s="226" t="s">
        <v>1</v>
      </c>
      <c r="N209" s="227" t="s">
        <v>41</v>
      </c>
      <c r="O209" s="92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135</v>
      </c>
      <c r="AT209" s="230" t="s">
        <v>130</v>
      </c>
      <c r="AU209" s="230" t="s">
        <v>84</v>
      </c>
      <c r="AY209" s="18" t="s">
        <v>128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84</v>
      </c>
      <c r="BK209" s="231">
        <f>ROUND(I209*H209,2)</f>
        <v>0</v>
      </c>
      <c r="BL209" s="18" t="s">
        <v>135</v>
      </c>
      <c r="BM209" s="230" t="s">
        <v>1088</v>
      </c>
    </row>
    <row r="210" s="2" customFormat="1">
      <c r="A210" s="39"/>
      <c r="B210" s="40"/>
      <c r="C210" s="41"/>
      <c r="D210" s="232" t="s">
        <v>137</v>
      </c>
      <c r="E210" s="41"/>
      <c r="F210" s="233" t="s">
        <v>1089</v>
      </c>
      <c r="G210" s="41"/>
      <c r="H210" s="41"/>
      <c r="I210" s="234"/>
      <c r="J210" s="41"/>
      <c r="K210" s="41"/>
      <c r="L210" s="45"/>
      <c r="M210" s="235"/>
      <c r="N210" s="23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137</v>
      </c>
      <c r="AU210" s="18" t="s">
        <v>84</v>
      </c>
    </row>
    <row r="211" s="2" customFormat="1">
      <c r="A211" s="39"/>
      <c r="B211" s="40"/>
      <c r="C211" s="41"/>
      <c r="D211" s="232" t="s">
        <v>141</v>
      </c>
      <c r="E211" s="41"/>
      <c r="F211" s="239" t="s">
        <v>1090</v>
      </c>
      <c r="G211" s="41"/>
      <c r="H211" s="41"/>
      <c r="I211" s="234"/>
      <c r="J211" s="41"/>
      <c r="K211" s="41"/>
      <c r="L211" s="45"/>
      <c r="M211" s="235"/>
      <c r="N211" s="23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141</v>
      </c>
      <c r="AU211" s="18" t="s">
        <v>84</v>
      </c>
    </row>
    <row r="212" s="2" customFormat="1" ht="24.15" customHeight="1">
      <c r="A212" s="39"/>
      <c r="B212" s="40"/>
      <c r="C212" s="219" t="s">
        <v>350</v>
      </c>
      <c r="D212" s="219" t="s">
        <v>130</v>
      </c>
      <c r="E212" s="220" t="s">
        <v>1091</v>
      </c>
      <c r="F212" s="221" t="s">
        <v>1092</v>
      </c>
      <c r="G212" s="222" t="s">
        <v>204</v>
      </c>
      <c r="H212" s="223">
        <v>1</v>
      </c>
      <c r="I212" s="224"/>
      <c r="J212" s="225">
        <f>ROUND(I212*H212,2)</f>
        <v>0</v>
      </c>
      <c r="K212" s="221" t="s">
        <v>1</v>
      </c>
      <c r="L212" s="45"/>
      <c r="M212" s="226" t="s">
        <v>1</v>
      </c>
      <c r="N212" s="227" t="s">
        <v>41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135</v>
      </c>
      <c r="AT212" s="230" t="s">
        <v>130</v>
      </c>
      <c r="AU212" s="230" t="s">
        <v>84</v>
      </c>
      <c r="AY212" s="18" t="s">
        <v>128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84</v>
      </c>
      <c r="BK212" s="231">
        <f>ROUND(I212*H212,2)</f>
        <v>0</v>
      </c>
      <c r="BL212" s="18" t="s">
        <v>135</v>
      </c>
      <c r="BM212" s="230" t="s">
        <v>1093</v>
      </c>
    </row>
    <row r="213" s="2" customFormat="1">
      <c r="A213" s="39"/>
      <c r="B213" s="40"/>
      <c r="C213" s="41"/>
      <c r="D213" s="232" t="s">
        <v>137</v>
      </c>
      <c r="E213" s="41"/>
      <c r="F213" s="233" t="s">
        <v>1092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137</v>
      </c>
      <c r="AU213" s="18" t="s">
        <v>84</v>
      </c>
    </row>
    <row r="214" s="2" customFormat="1">
      <c r="A214" s="39"/>
      <c r="B214" s="40"/>
      <c r="C214" s="41"/>
      <c r="D214" s="232" t="s">
        <v>141</v>
      </c>
      <c r="E214" s="41"/>
      <c r="F214" s="239" t="s">
        <v>1094</v>
      </c>
      <c r="G214" s="41"/>
      <c r="H214" s="41"/>
      <c r="I214" s="234"/>
      <c r="J214" s="41"/>
      <c r="K214" s="41"/>
      <c r="L214" s="45"/>
      <c r="M214" s="235"/>
      <c r="N214" s="23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141</v>
      </c>
      <c r="AU214" s="18" t="s">
        <v>84</v>
      </c>
    </row>
    <row r="215" s="2" customFormat="1" ht="21.75" customHeight="1">
      <c r="A215" s="39"/>
      <c r="B215" s="40"/>
      <c r="C215" s="219" t="s">
        <v>358</v>
      </c>
      <c r="D215" s="219" t="s">
        <v>130</v>
      </c>
      <c r="E215" s="220" t="s">
        <v>1095</v>
      </c>
      <c r="F215" s="221" t="s">
        <v>1096</v>
      </c>
      <c r="G215" s="222" t="s">
        <v>204</v>
      </c>
      <c r="H215" s="223">
        <v>1</v>
      </c>
      <c r="I215" s="224"/>
      <c r="J215" s="225">
        <f>ROUND(I215*H215,2)</f>
        <v>0</v>
      </c>
      <c r="K215" s="221" t="s">
        <v>1</v>
      </c>
      <c r="L215" s="45"/>
      <c r="M215" s="226" t="s">
        <v>1</v>
      </c>
      <c r="N215" s="227" t="s">
        <v>41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135</v>
      </c>
      <c r="AT215" s="230" t="s">
        <v>130</v>
      </c>
      <c r="AU215" s="230" t="s">
        <v>84</v>
      </c>
      <c r="AY215" s="18" t="s">
        <v>128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84</v>
      </c>
      <c r="BK215" s="231">
        <f>ROUND(I215*H215,2)</f>
        <v>0</v>
      </c>
      <c r="BL215" s="18" t="s">
        <v>135</v>
      </c>
      <c r="BM215" s="230" t="s">
        <v>1097</v>
      </c>
    </row>
    <row r="216" s="2" customFormat="1">
      <c r="A216" s="39"/>
      <c r="B216" s="40"/>
      <c r="C216" s="41"/>
      <c r="D216" s="232" t="s">
        <v>137</v>
      </c>
      <c r="E216" s="41"/>
      <c r="F216" s="233" t="s">
        <v>1096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137</v>
      </c>
      <c r="AU216" s="18" t="s">
        <v>84</v>
      </c>
    </row>
    <row r="217" s="2" customFormat="1">
      <c r="A217" s="39"/>
      <c r="B217" s="40"/>
      <c r="C217" s="41"/>
      <c r="D217" s="232" t="s">
        <v>141</v>
      </c>
      <c r="E217" s="41"/>
      <c r="F217" s="239" t="s">
        <v>1098</v>
      </c>
      <c r="G217" s="41"/>
      <c r="H217" s="41"/>
      <c r="I217" s="234"/>
      <c r="J217" s="41"/>
      <c r="K217" s="41"/>
      <c r="L217" s="45"/>
      <c r="M217" s="235"/>
      <c r="N217" s="23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141</v>
      </c>
      <c r="AU217" s="18" t="s">
        <v>84</v>
      </c>
    </row>
    <row r="218" s="2" customFormat="1" ht="24.15" customHeight="1">
      <c r="A218" s="39"/>
      <c r="B218" s="40"/>
      <c r="C218" s="219" t="s">
        <v>363</v>
      </c>
      <c r="D218" s="219" t="s">
        <v>130</v>
      </c>
      <c r="E218" s="220" t="s">
        <v>1099</v>
      </c>
      <c r="F218" s="221" t="s">
        <v>1100</v>
      </c>
      <c r="G218" s="222" t="s">
        <v>204</v>
      </c>
      <c r="H218" s="223">
        <v>1</v>
      </c>
      <c r="I218" s="224"/>
      <c r="J218" s="225">
        <f>ROUND(I218*H218,2)</f>
        <v>0</v>
      </c>
      <c r="K218" s="221" t="s">
        <v>1</v>
      </c>
      <c r="L218" s="45"/>
      <c r="M218" s="226" t="s">
        <v>1</v>
      </c>
      <c r="N218" s="227" t="s">
        <v>41</v>
      </c>
      <c r="O218" s="92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135</v>
      </c>
      <c r="AT218" s="230" t="s">
        <v>130</v>
      </c>
      <c r="AU218" s="230" t="s">
        <v>84</v>
      </c>
      <c r="AY218" s="18" t="s">
        <v>128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84</v>
      </c>
      <c r="BK218" s="231">
        <f>ROUND(I218*H218,2)</f>
        <v>0</v>
      </c>
      <c r="BL218" s="18" t="s">
        <v>135</v>
      </c>
      <c r="BM218" s="230" t="s">
        <v>1101</v>
      </c>
    </row>
    <row r="219" s="2" customFormat="1">
      <c r="A219" s="39"/>
      <c r="B219" s="40"/>
      <c r="C219" s="41"/>
      <c r="D219" s="232" t="s">
        <v>137</v>
      </c>
      <c r="E219" s="41"/>
      <c r="F219" s="233" t="s">
        <v>1100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137</v>
      </c>
      <c r="AU219" s="18" t="s">
        <v>84</v>
      </c>
    </row>
    <row r="220" s="2" customFormat="1">
      <c r="A220" s="39"/>
      <c r="B220" s="40"/>
      <c r="C220" s="41"/>
      <c r="D220" s="232" t="s">
        <v>141</v>
      </c>
      <c r="E220" s="41"/>
      <c r="F220" s="239" t="s">
        <v>1102</v>
      </c>
      <c r="G220" s="41"/>
      <c r="H220" s="41"/>
      <c r="I220" s="234"/>
      <c r="J220" s="41"/>
      <c r="K220" s="41"/>
      <c r="L220" s="45"/>
      <c r="M220" s="235"/>
      <c r="N220" s="23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141</v>
      </c>
      <c r="AU220" s="18" t="s">
        <v>84</v>
      </c>
    </row>
    <row r="221" s="12" customFormat="1" ht="22.8" customHeight="1">
      <c r="A221" s="12"/>
      <c r="B221" s="203"/>
      <c r="C221" s="204"/>
      <c r="D221" s="205" t="s">
        <v>75</v>
      </c>
      <c r="E221" s="217" t="s">
        <v>1103</v>
      </c>
      <c r="F221" s="217" t="s">
        <v>1104</v>
      </c>
      <c r="G221" s="204"/>
      <c r="H221" s="204"/>
      <c r="I221" s="207"/>
      <c r="J221" s="218">
        <f>BK221</f>
        <v>0</v>
      </c>
      <c r="K221" s="204"/>
      <c r="L221" s="209"/>
      <c r="M221" s="210"/>
      <c r="N221" s="211"/>
      <c r="O221" s="211"/>
      <c r="P221" s="212">
        <f>SUM(P222:P225)</f>
        <v>0</v>
      </c>
      <c r="Q221" s="211"/>
      <c r="R221" s="212">
        <f>SUM(R222:R225)</f>
        <v>0</v>
      </c>
      <c r="S221" s="211"/>
      <c r="T221" s="213">
        <f>SUM(T222:T225)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4" t="s">
        <v>171</v>
      </c>
      <c r="AT221" s="215" t="s">
        <v>75</v>
      </c>
      <c r="AU221" s="215" t="s">
        <v>84</v>
      </c>
      <c r="AY221" s="214" t="s">
        <v>128</v>
      </c>
      <c r="BK221" s="216">
        <f>SUM(BK222:BK225)</f>
        <v>0</v>
      </c>
    </row>
    <row r="222" s="2" customFormat="1" ht="16.5" customHeight="1">
      <c r="A222" s="39"/>
      <c r="B222" s="40"/>
      <c r="C222" s="219" t="s">
        <v>373</v>
      </c>
      <c r="D222" s="219" t="s">
        <v>130</v>
      </c>
      <c r="E222" s="220" t="s">
        <v>1105</v>
      </c>
      <c r="F222" s="221" t="s">
        <v>1106</v>
      </c>
      <c r="G222" s="222" t="s">
        <v>204</v>
      </c>
      <c r="H222" s="223">
        <v>1</v>
      </c>
      <c r="I222" s="224"/>
      <c r="J222" s="225">
        <f>ROUND(I222*H222,2)</f>
        <v>0</v>
      </c>
      <c r="K222" s="221" t="s">
        <v>134</v>
      </c>
      <c r="L222" s="45"/>
      <c r="M222" s="226" t="s">
        <v>1</v>
      </c>
      <c r="N222" s="227" t="s">
        <v>41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986</v>
      </c>
      <c r="AT222" s="230" t="s">
        <v>130</v>
      </c>
      <c r="AU222" s="230" t="s">
        <v>86</v>
      </c>
      <c r="AY222" s="18" t="s">
        <v>128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84</v>
      </c>
      <c r="BK222" s="231">
        <f>ROUND(I222*H222,2)</f>
        <v>0</v>
      </c>
      <c r="BL222" s="18" t="s">
        <v>986</v>
      </c>
      <c r="BM222" s="230" t="s">
        <v>1107</v>
      </c>
    </row>
    <row r="223" s="2" customFormat="1">
      <c r="A223" s="39"/>
      <c r="B223" s="40"/>
      <c r="C223" s="41"/>
      <c r="D223" s="232" t="s">
        <v>137</v>
      </c>
      <c r="E223" s="41"/>
      <c r="F223" s="233" t="s">
        <v>1106</v>
      </c>
      <c r="G223" s="41"/>
      <c r="H223" s="41"/>
      <c r="I223" s="234"/>
      <c r="J223" s="41"/>
      <c r="K223" s="41"/>
      <c r="L223" s="45"/>
      <c r="M223" s="235"/>
      <c r="N223" s="23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137</v>
      </c>
      <c r="AU223" s="18" t="s">
        <v>86</v>
      </c>
    </row>
    <row r="224" s="2" customFormat="1">
      <c r="A224" s="39"/>
      <c r="B224" s="40"/>
      <c r="C224" s="41"/>
      <c r="D224" s="237" t="s">
        <v>139</v>
      </c>
      <c r="E224" s="41"/>
      <c r="F224" s="238" t="s">
        <v>1108</v>
      </c>
      <c r="G224" s="41"/>
      <c r="H224" s="41"/>
      <c r="I224" s="234"/>
      <c r="J224" s="41"/>
      <c r="K224" s="41"/>
      <c r="L224" s="45"/>
      <c r="M224" s="235"/>
      <c r="N224" s="23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139</v>
      </c>
      <c r="AU224" s="18" t="s">
        <v>86</v>
      </c>
    </row>
    <row r="225" s="2" customFormat="1">
      <c r="A225" s="39"/>
      <c r="B225" s="40"/>
      <c r="C225" s="41"/>
      <c r="D225" s="232" t="s">
        <v>141</v>
      </c>
      <c r="E225" s="41"/>
      <c r="F225" s="239" t="s">
        <v>1109</v>
      </c>
      <c r="G225" s="41"/>
      <c r="H225" s="41"/>
      <c r="I225" s="234"/>
      <c r="J225" s="41"/>
      <c r="K225" s="41"/>
      <c r="L225" s="45"/>
      <c r="M225" s="293"/>
      <c r="N225" s="294"/>
      <c r="O225" s="295"/>
      <c r="P225" s="295"/>
      <c r="Q225" s="295"/>
      <c r="R225" s="295"/>
      <c r="S225" s="295"/>
      <c r="T225" s="29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141</v>
      </c>
      <c r="AU225" s="18" t="s">
        <v>86</v>
      </c>
    </row>
    <row r="226" s="2" customFormat="1" ht="6.96" customHeight="1">
      <c r="A226" s="39"/>
      <c r="B226" s="67"/>
      <c r="C226" s="68"/>
      <c r="D226" s="68"/>
      <c r="E226" s="68"/>
      <c r="F226" s="68"/>
      <c r="G226" s="68"/>
      <c r="H226" s="68"/>
      <c r="I226" s="68"/>
      <c r="J226" s="68"/>
      <c r="K226" s="68"/>
      <c r="L226" s="45"/>
      <c r="M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</row>
  </sheetData>
  <sheetProtection sheet="1" autoFilter="0" formatColumns="0" formatRows="0" objects="1" scenarios="1" spinCount="100000" saltValue="p5RTnU1zZ0/6XPzT9Gec2kVkwuhuQFdaMuxinhMybRVaSCJVg/NBzkHkJcHTPEwt5ubz+lmRQgvtb5EYiykT/A==" hashValue="8s7LEBmt2g7geNYUVJisNGpypcUSVMjL1cQtoH/rnA9C3JGGWfEqhkbNsESKQbTs8jno0iMDN6+4R1OmtPLsoQ==" algorithmName="SHA-512" password="CC35"/>
  <autoFilter ref="C120:K225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6" r:id="rId1" display="https://podminky.urs.cz/item/CS_URS_2025_02/115101203"/>
    <hyperlink ref="F130" r:id="rId2" display="https://podminky.urs.cz/item/CS_URS_2025_02/115101303"/>
    <hyperlink ref="F224" r:id="rId3" display="https://podminky.urs.cz/item/CS_URS_2025_02/062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Šrámková Veronika</dc:creator>
  <cp:lastModifiedBy>Šrámková Veronika</cp:lastModifiedBy>
  <dcterms:created xsi:type="dcterms:W3CDTF">2026-03-04T19:59:50Z</dcterms:created>
  <dcterms:modified xsi:type="dcterms:W3CDTF">2026-03-04T19:59:56Z</dcterms:modified>
</cp:coreProperties>
</file>